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filterPrivacy="1" defaultThemeVersion="124226"/>
  <bookViews>
    <workbookView xWindow="0" yWindow="0" windowWidth="23040" windowHeight="9060"/>
  </bookViews>
  <sheets>
    <sheet name="Bugetul cererii de finanțare" sheetId="4" r:id="rId1"/>
    <sheet name="Planul investițional" sheetId="6" r:id="rId2"/>
  </sheets>
  <externalReferences>
    <externalReference r:id="rId3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>#REF!</definedName>
    <definedName name="svc">#REF!</definedName>
    <definedName name="_xlnm.Print_Area" localSheetId="0">'Bugetul cererii de finanțare'!$A$1:$I$98</definedName>
    <definedName name="_xlnm.Print_Area" localSheetId="1">'Planul investițional'!$A$1:$H$98</definedName>
  </definedNames>
  <calcPr calcId="162913"/>
</workbook>
</file>

<file path=xl/calcChain.xml><?xml version="1.0" encoding="utf-8"?>
<calcChain xmlns="http://schemas.openxmlformats.org/spreadsheetml/2006/main">
  <c r="B3" i="6" l="1"/>
  <c r="A9" i="6"/>
  <c r="B9" i="6"/>
  <c r="A10" i="6"/>
  <c r="B10" i="6"/>
  <c r="A11" i="6"/>
  <c r="B11" i="6"/>
  <c r="A12" i="6"/>
  <c r="B12" i="6"/>
  <c r="B13" i="6"/>
  <c r="B14" i="6"/>
  <c r="E14" i="6"/>
  <c r="E67" i="6" s="1"/>
  <c r="F14" i="6"/>
  <c r="F67" i="6" s="1"/>
  <c r="A15" i="6"/>
  <c r="B15" i="6"/>
  <c r="B17" i="6"/>
  <c r="E17" i="6"/>
  <c r="F17" i="6"/>
  <c r="A18" i="6"/>
  <c r="B18" i="6"/>
  <c r="A19" i="6"/>
  <c r="B19" i="6"/>
  <c r="A20" i="6"/>
  <c r="B20" i="6"/>
  <c r="C21" i="6"/>
  <c r="A22" i="6"/>
  <c r="C22" i="6"/>
  <c r="A23" i="6"/>
  <c r="B23" i="6"/>
  <c r="A24" i="6"/>
  <c r="B24" i="6"/>
  <c r="A25" i="6"/>
  <c r="B25" i="6"/>
  <c r="A26" i="6"/>
  <c r="B26" i="6"/>
  <c r="B27" i="6"/>
  <c r="E27" i="6"/>
  <c r="F27" i="6"/>
  <c r="A28" i="6"/>
  <c r="B28" i="6"/>
  <c r="A29" i="6"/>
  <c r="B29" i="6"/>
  <c r="A30" i="6"/>
  <c r="B30" i="6"/>
  <c r="A31" i="6"/>
  <c r="B31" i="6"/>
  <c r="A32" i="6"/>
  <c r="B32" i="6"/>
  <c r="A33" i="6"/>
  <c r="B33" i="6"/>
  <c r="A34" i="6"/>
  <c r="B34" i="6"/>
  <c r="B35" i="6"/>
  <c r="E35" i="6"/>
  <c r="F35" i="6"/>
  <c r="A36" i="6"/>
  <c r="B36" i="6"/>
  <c r="A37" i="6"/>
  <c r="B37" i="6"/>
  <c r="A38" i="6"/>
  <c r="B38" i="6"/>
  <c r="B39" i="6"/>
  <c r="E39" i="6"/>
  <c r="F39" i="6"/>
  <c r="A40" i="6"/>
  <c r="B40" i="6"/>
  <c r="A41" i="6"/>
  <c r="B41" i="6"/>
  <c r="B42" i="6"/>
  <c r="E42" i="6"/>
  <c r="F42" i="6"/>
  <c r="A43" i="6"/>
  <c r="B43" i="6"/>
  <c r="A44" i="6"/>
  <c r="B44" i="6"/>
  <c r="B45" i="6"/>
  <c r="E45" i="6"/>
  <c r="F45" i="6"/>
  <c r="A46" i="6"/>
  <c r="B46" i="6"/>
  <c r="A47" i="6"/>
  <c r="B47" i="6"/>
  <c r="B48" i="6"/>
  <c r="E48" i="6"/>
  <c r="F48" i="6"/>
  <c r="A49" i="6"/>
  <c r="B49" i="6"/>
  <c r="A50" i="6"/>
  <c r="B50" i="6"/>
  <c r="B51" i="6"/>
  <c r="E51" i="6"/>
  <c r="F51" i="6"/>
  <c r="A52" i="6"/>
  <c r="B52" i="6"/>
  <c r="A53" i="6"/>
  <c r="B53" i="6"/>
  <c r="B54" i="6"/>
  <c r="E54" i="6"/>
  <c r="F54" i="6"/>
  <c r="A55" i="6"/>
  <c r="B55" i="6"/>
  <c r="A56" i="6"/>
  <c r="B56" i="6"/>
  <c r="A57" i="6"/>
  <c r="B57" i="6"/>
  <c r="C57" i="6"/>
  <c r="D57" i="6" s="1"/>
  <c r="B58" i="6"/>
  <c r="E58" i="6"/>
  <c r="F58" i="6"/>
  <c r="A59" i="6"/>
  <c r="B59" i="6"/>
  <c r="A60" i="6"/>
  <c r="B60" i="6"/>
  <c r="A61" i="6"/>
  <c r="B61" i="6"/>
  <c r="B62" i="6"/>
  <c r="E62" i="6"/>
  <c r="F62" i="6"/>
  <c r="A63" i="6"/>
  <c r="B63" i="6"/>
  <c r="A64" i="6"/>
  <c r="B64" i="6"/>
  <c r="B65" i="6"/>
  <c r="E65" i="6"/>
  <c r="F65" i="6"/>
  <c r="E83" i="6"/>
  <c r="F83" i="6"/>
  <c r="D90" i="6"/>
  <c r="E90" i="6"/>
  <c r="C91" i="6"/>
  <c r="C92" i="6"/>
  <c r="D93" i="6"/>
  <c r="E93" i="6"/>
  <c r="F93" i="6"/>
  <c r="G93" i="6"/>
  <c r="H93" i="6"/>
  <c r="D98" i="6"/>
  <c r="E98" i="6"/>
  <c r="F98" i="6"/>
  <c r="G98" i="6"/>
  <c r="H98" i="6"/>
  <c r="E9" i="4"/>
  <c r="I9" i="4" s="1"/>
  <c r="C10" i="6" s="1"/>
  <c r="D10" i="6" s="1"/>
  <c r="H9" i="4"/>
  <c r="H13" i="4" s="1"/>
  <c r="E10" i="4"/>
  <c r="H10" i="4"/>
  <c r="I10" i="4" s="1"/>
  <c r="C11" i="6" s="1"/>
  <c r="D11" i="6" s="1"/>
  <c r="E11" i="4"/>
  <c r="H11" i="4"/>
  <c r="E12" i="4"/>
  <c r="H12" i="4"/>
  <c r="I12" i="4" s="1"/>
  <c r="C13" i="6" s="1"/>
  <c r="C13" i="4"/>
  <c r="D13" i="4"/>
  <c r="E13" i="4"/>
  <c r="F13" i="4"/>
  <c r="G13" i="4"/>
  <c r="E15" i="4"/>
  <c r="E88" i="4" s="1"/>
  <c r="H15" i="4"/>
  <c r="C16" i="4"/>
  <c r="D16" i="4"/>
  <c r="E16" i="4"/>
  <c r="F16" i="4"/>
  <c r="G16" i="4"/>
  <c r="C18" i="4"/>
  <c r="D18" i="4"/>
  <c r="F18" i="4"/>
  <c r="G18" i="4"/>
  <c r="E19" i="4"/>
  <c r="H19" i="4"/>
  <c r="H18" i="4" s="1"/>
  <c r="E20" i="4"/>
  <c r="H20" i="4"/>
  <c r="I20" i="4"/>
  <c r="E21" i="4"/>
  <c r="H21" i="4"/>
  <c r="I21" i="4" s="1"/>
  <c r="E22" i="4"/>
  <c r="H22" i="4"/>
  <c r="I22" i="4" s="1"/>
  <c r="C20" i="6" s="1"/>
  <c r="D20" i="6" s="1"/>
  <c r="H23" i="4"/>
  <c r="I23" i="4" s="1"/>
  <c r="H24" i="4"/>
  <c r="I24" i="4" s="1"/>
  <c r="C25" i="4"/>
  <c r="G25" i="4"/>
  <c r="H26" i="4"/>
  <c r="H25" i="4" s="1"/>
  <c r="H27" i="4"/>
  <c r="I27" i="4" s="1"/>
  <c r="H28" i="4"/>
  <c r="I28" i="4" s="1"/>
  <c r="H29" i="4"/>
  <c r="I29" i="4" s="1"/>
  <c r="H30" i="4"/>
  <c r="I30" i="4" s="1"/>
  <c r="H31" i="4"/>
  <c r="I31" i="4" s="1"/>
  <c r="E32" i="4"/>
  <c r="H32" i="4"/>
  <c r="C33" i="4"/>
  <c r="D33" i="4"/>
  <c r="E33" i="4"/>
  <c r="F33" i="4"/>
  <c r="G33" i="4"/>
  <c r="H34" i="4"/>
  <c r="I34" i="4"/>
  <c r="I33" i="4" s="1"/>
  <c r="C25" i="6" s="1"/>
  <c r="D25" i="6" s="1"/>
  <c r="H35" i="4"/>
  <c r="I35" i="4"/>
  <c r="G36" i="4"/>
  <c r="C37" i="4"/>
  <c r="C36" i="4" s="1"/>
  <c r="C41" i="4" s="1"/>
  <c r="C87" i="4" s="1"/>
  <c r="D37" i="4"/>
  <c r="D36" i="4" s="1"/>
  <c r="E37" i="4"/>
  <c r="E36" i="4" s="1"/>
  <c r="F37" i="4"/>
  <c r="F36" i="4" s="1"/>
  <c r="H37" i="4"/>
  <c r="H36" i="4" s="1"/>
  <c r="H38" i="4"/>
  <c r="I38" i="4" s="1"/>
  <c r="H39" i="4"/>
  <c r="I39" i="4" s="1"/>
  <c r="H40" i="4"/>
  <c r="I40" i="4" s="1"/>
  <c r="G41" i="4"/>
  <c r="G87" i="4" s="1"/>
  <c r="E43" i="4"/>
  <c r="H43" i="4"/>
  <c r="I43" i="4" s="1"/>
  <c r="C29" i="6" s="1"/>
  <c r="D29" i="6" s="1"/>
  <c r="E44" i="4"/>
  <c r="H44" i="4"/>
  <c r="I44" i="4" s="1"/>
  <c r="C30" i="6" s="1"/>
  <c r="D30" i="6" s="1"/>
  <c r="E45" i="4"/>
  <c r="H45" i="4"/>
  <c r="E46" i="4"/>
  <c r="I46" i="4" s="1"/>
  <c r="C32" i="6" s="1"/>
  <c r="D32" i="6" s="1"/>
  <c r="H46" i="4"/>
  <c r="E47" i="4"/>
  <c r="H47" i="4"/>
  <c r="I47" i="4" s="1"/>
  <c r="C33" i="6" s="1"/>
  <c r="D33" i="6" s="1"/>
  <c r="E48" i="4"/>
  <c r="I48" i="4" s="1"/>
  <c r="C34" i="6" s="1"/>
  <c r="D34" i="6" s="1"/>
  <c r="H48" i="4"/>
  <c r="C49" i="4"/>
  <c r="D49" i="4"/>
  <c r="F49" i="4"/>
  <c r="G49" i="4"/>
  <c r="H49" i="4"/>
  <c r="E51" i="4"/>
  <c r="I51" i="4" s="1"/>
  <c r="C37" i="6" s="1"/>
  <c r="D37" i="6" s="1"/>
  <c r="H51" i="4"/>
  <c r="E52" i="4"/>
  <c r="H52" i="4"/>
  <c r="C53" i="4"/>
  <c r="D53" i="4"/>
  <c r="E53" i="4"/>
  <c r="F53" i="4"/>
  <c r="G53" i="4"/>
  <c r="H53" i="4" s="1"/>
  <c r="C55" i="4"/>
  <c r="D55" i="4"/>
  <c r="D61" i="4" s="1"/>
  <c r="E61" i="4" s="1"/>
  <c r="I61" i="4" s="1"/>
  <c r="C42" i="6" s="1"/>
  <c r="F55" i="4"/>
  <c r="F61" i="4" s="1"/>
  <c r="H61" i="4" s="1"/>
  <c r="G55" i="4"/>
  <c r="E56" i="4"/>
  <c r="H56" i="4"/>
  <c r="E57" i="4"/>
  <c r="H57" i="4"/>
  <c r="E58" i="4"/>
  <c r="I58" i="4" s="1"/>
  <c r="H58" i="4"/>
  <c r="E59" i="4"/>
  <c r="H59" i="4"/>
  <c r="I59" i="4" s="1"/>
  <c r="E60" i="4"/>
  <c r="H60" i="4"/>
  <c r="I60" i="4"/>
  <c r="C61" i="4"/>
  <c r="G61" i="4"/>
  <c r="E63" i="4"/>
  <c r="H63" i="4"/>
  <c r="I63" i="4"/>
  <c r="C44" i="6" s="1"/>
  <c r="D44" i="6" s="1"/>
  <c r="C64" i="4"/>
  <c r="D64" i="4"/>
  <c r="E64" i="4" s="1"/>
  <c r="F64" i="4"/>
  <c r="G64" i="4"/>
  <c r="H64" i="4" s="1"/>
  <c r="E66" i="4"/>
  <c r="H66" i="4"/>
  <c r="I66" i="4"/>
  <c r="C47" i="6" s="1"/>
  <c r="D47" i="6" s="1"/>
  <c r="C67" i="4"/>
  <c r="D67" i="4"/>
  <c r="E67" i="4" s="1"/>
  <c r="F67" i="4"/>
  <c r="G67" i="4"/>
  <c r="H67" i="4" s="1"/>
  <c r="E69" i="4"/>
  <c r="H69" i="4"/>
  <c r="I69" i="4"/>
  <c r="C50" i="6" s="1"/>
  <c r="D50" i="6" s="1"/>
  <c r="C70" i="4"/>
  <c r="D70" i="4"/>
  <c r="E70" i="4" s="1"/>
  <c r="F70" i="4"/>
  <c r="G70" i="4"/>
  <c r="H70" i="4" s="1"/>
  <c r="E72" i="4"/>
  <c r="H72" i="4"/>
  <c r="I72" i="4"/>
  <c r="C53" i="6" s="1"/>
  <c r="D53" i="6" s="1"/>
  <c r="C73" i="4"/>
  <c r="D73" i="4"/>
  <c r="E73" i="4" s="1"/>
  <c r="F73" i="4"/>
  <c r="G73" i="4"/>
  <c r="H73" i="4" s="1"/>
  <c r="E75" i="4"/>
  <c r="H75" i="4"/>
  <c r="I75" i="4"/>
  <c r="C56" i="6" s="1"/>
  <c r="D56" i="6" s="1"/>
  <c r="E76" i="4"/>
  <c r="H76" i="4"/>
  <c r="I76" i="4" s="1"/>
  <c r="C77" i="4"/>
  <c r="D77" i="4"/>
  <c r="E77" i="4" s="1"/>
  <c r="F77" i="4"/>
  <c r="G77" i="4"/>
  <c r="E79" i="4"/>
  <c r="H79" i="4"/>
  <c r="E80" i="4"/>
  <c r="H80" i="4"/>
  <c r="I80" i="4"/>
  <c r="C61" i="6" s="1"/>
  <c r="D61" i="6" s="1"/>
  <c r="C81" i="4"/>
  <c r="D81" i="4"/>
  <c r="E81" i="4" s="1"/>
  <c r="F81" i="4"/>
  <c r="G81" i="4"/>
  <c r="H81" i="4" s="1"/>
  <c r="E83" i="4"/>
  <c r="H83" i="4"/>
  <c r="I83" i="4"/>
  <c r="C64" i="6" s="1"/>
  <c r="D64" i="6" s="1"/>
  <c r="C84" i="4"/>
  <c r="D84" i="4"/>
  <c r="E84" i="4" s="1"/>
  <c r="F84" i="4"/>
  <c r="G84" i="4"/>
  <c r="H84" i="4" s="1"/>
  <c r="C88" i="4"/>
  <c r="D88" i="4"/>
  <c r="F88" i="4"/>
  <c r="G88" i="4"/>
  <c r="H88" i="4"/>
  <c r="F82" i="6" l="1"/>
  <c r="F86" i="6" s="1"/>
  <c r="F68" i="6"/>
  <c r="H55" i="4"/>
  <c r="I81" i="4"/>
  <c r="C62" i="6" s="1"/>
  <c r="I79" i="4"/>
  <c r="C60" i="6" s="1"/>
  <c r="D60" i="6" s="1"/>
  <c r="I56" i="4"/>
  <c r="I52" i="4"/>
  <c r="C38" i="6" s="1"/>
  <c r="D38" i="6" s="1"/>
  <c r="E49" i="4"/>
  <c r="I49" i="4" s="1"/>
  <c r="C35" i="6" s="1"/>
  <c r="D41" i="4"/>
  <c r="D87" i="4" s="1"/>
  <c r="I32" i="4"/>
  <c r="C24" i="6" s="1"/>
  <c r="D24" i="6" s="1"/>
  <c r="I26" i="4"/>
  <c r="I25" i="4" s="1"/>
  <c r="C23" i="6" s="1"/>
  <c r="D23" i="6" s="1"/>
  <c r="I19" i="4"/>
  <c r="I15" i="4"/>
  <c r="C16" i="6" s="1"/>
  <c r="D16" i="6" s="1"/>
  <c r="D62" i="6"/>
  <c r="H77" i="4"/>
  <c r="I77" i="4" s="1"/>
  <c r="C58" i="6" s="1"/>
  <c r="D58" i="6" s="1"/>
  <c r="I57" i="4"/>
  <c r="E55" i="4"/>
  <c r="I45" i="4"/>
  <c r="C31" i="6" s="1"/>
  <c r="D31" i="6" s="1"/>
  <c r="F41" i="4"/>
  <c r="F87" i="4" s="1"/>
  <c r="C69" i="6" s="1"/>
  <c r="D69" i="6" s="1"/>
  <c r="H33" i="4"/>
  <c r="H41" i="4" s="1"/>
  <c r="H87" i="4" s="1"/>
  <c r="E18" i="4"/>
  <c r="D54" i="6"/>
  <c r="I84" i="4"/>
  <c r="C65" i="6" s="1"/>
  <c r="I73" i="4"/>
  <c r="C54" i="6" s="1"/>
  <c r="I70" i="4"/>
  <c r="C51" i="6" s="1"/>
  <c r="D51" i="6" s="1"/>
  <c r="I67" i="4"/>
  <c r="C48" i="6" s="1"/>
  <c r="I64" i="4"/>
  <c r="C45" i="6" s="1"/>
  <c r="I53" i="4"/>
  <c r="C39" i="6" s="1"/>
  <c r="D39" i="6" s="1"/>
  <c r="H16" i="4"/>
  <c r="I11" i="4"/>
  <c r="C12" i="6" s="1"/>
  <c r="D12" i="6" s="1"/>
  <c r="D65" i="6"/>
  <c r="D45" i="6"/>
  <c r="D42" i="6"/>
  <c r="D35" i="6"/>
  <c r="C93" i="6"/>
  <c r="C90" i="6"/>
  <c r="D48" i="6"/>
  <c r="C68" i="6"/>
  <c r="I16" i="4"/>
  <c r="C17" i="6" s="1"/>
  <c r="D17" i="6" s="1"/>
  <c r="I13" i="4"/>
  <c r="C14" i="6" s="1"/>
  <c r="D14" i="6" s="1"/>
  <c r="I88" i="4"/>
  <c r="I55" i="4"/>
  <c r="C41" i="6" s="1"/>
  <c r="D41" i="6" s="1"/>
  <c r="I18" i="4"/>
  <c r="C19" i="6" s="1"/>
  <c r="D19" i="6" s="1"/>
  <c r="E41" i="4"/>
  <c r="E87" i="4" s="1"/>
  <c r="I37" i="4"/>
  <c r="I36" i="4" s="1"/>
  <c r="C26" i="6" s="1"/>
  <c r="D26" i="6" s="1"/>
  <c r="C73" i="6" l="1"/>
  <c r="C77" i="6"/>
  <c r="C75" i="6" s="1"/>
  <c r="E82" i="6"/>
  <c r="E68" i="6"/>
  <c r="C93" i="4"/>
  <c r="C97" i="4"/>
  <c r="I41" i="4"/>
  <c r="C27" i="6" s="1"/>
  <c r="D27" i="6" s="1"/>
  <c r="C95" i="4" l="1"/>
  <c r="C83" i="6"/>
  <c r="D83" i="6" s="1"/>
  <c r="I87" i="4"/>
  <c r="C67" i="6" s="1"/>
  <c r="C72" i="6" s="1"/>
  <c r="C74" i="6" s="1"/>
  <c r="D76" i="6" s="1"/>
  <c r="C92" i="4"/>
  <c r="C82" i="6" s="1"/>
  <c r="D82" i="6" s="1"/>
  <c r="E86" i="6"/>
  <c r="C98" i="4" l="1"/>
  <c r="C86" i="6" s="1"/>
  <c r="C78" i="6"/>
  <c r="C94" i="4"/>
  <c r="D96" i="4" s="1"/>
  <c r="D86" i="6"/>
</calcChain>
</file>

<file path=xl/sharedStrings.xml><?xml version="1.0" encoding="utf-8"?>
<sst xmlns="http://schemas.openxmlformats.org/spreadsheetml/2006/main" count="242" uniqueCount="204">
  <si>
    <t>ASISTENŢĂ FINANCIARĂ NERAMBURSABILĂ SOLICITATĂ</t>
  </si>
  <si>
    <t>III</t>
  </si>
  <si>
    <t>Contribuţia solicitantului la cheltuieli neeligibile, inclusiv TVA aferenta</t>
  </si>
  <si>
    <t>II.b.</t>
  </si>
  <si>
    <t xml:space="preserve">Contribuţia solicitantului la cheltuieli eligibile </t>
  </si>
  <si>
    <t>II.a.</t>
  </si>
  <si>
    <t>Contribuţia proprie, din care :</t>
  </si>
  <si>
    <t>II</t>
  </si>
  <si>
    <t xml:space="preserve">Valoarea totala eligibilă </t>
  </si>
  <si>
    <t>I.b.</t>
  </si>
  <si>
    <t>Valoarea totala neeligibilă, inclusiv TVA aferenta</t>
  </si>
  <si>
    <t>I.a.</t>
  </si>
  <si>
    <t>Valoarea totală a cererii de finantare, din care :</t>
  </si>
  <si>
    <t>I</t>
  </si>
  <si>
    <t>Valoare (lei)</t>
  </si>
  <si>
    <t>SURSE DE FINANŢARE</t>
  </si>
  <si>
    <t>Nr crt</t>
  </si>
  <si>
    <t>din care C+M</t>
  </si>
  <si>
    <t>TOTAL GENERAL</t>
  </si>
  <si>
    <t>TOTAL CAPITOL 13</t>
  </si>
  <si>
    <t>Cheltuieli cu achiziționarea semnăturii digitale pentru MySMIS2014</t>
  </si>
  <si>
    <t>13.1</t>
  </si>
  <si>
    <t>CAP. 13</t>
  </si>
  <si>
    <t>TOTAL CAPITOL 12</t>
  </si>
  <si>
    <t>Contribuția proprie pentru investiția de bază</t>
  </si>
  <si>
    <t>12.2</t>
  </si>
  <si>
    <t>Contribuția proprie aferentă terenului</t>
  </si>
  <si>
    <t>12.1</t>
  </si>
  <si>
    <t>Contribuția în natură</t>
  </si>
  <si>
    <t>CAP. 12</t>
  </si>
  <si>
    <t>TOTAL CAPITOL 11</t>
  </si>
  <si>
    <t>Probe tehnologice și teste</t>
  </si>
  <si>
    <t>11.2</t>
  </si>
  <si>
    <t>Pregătirea personalului de exploatare</t>
  </si>
  <si>
    <t>11.1</t>
  </si>
  <si>
    <t>Cheltuieli pentru probele tehnologice și teste de predare la beneficiar</t>
  </si>
  <si>
    <t>CAP. 11</t>
  </si>
  <si>
    <t>TOTAL CAPITOL 10</t>
  </si>
  <si>
    <t>Cheltuieli privind plata drepturilor salariale</t>
  </si>
  <si>
    <t>10.1</t>
  </si>
  <si>
    <t>CAP. 10</t>
  </si>
  <si>
    <t>TOTAL CAPITOL 9</t>
  </si>
  <si>
    <t>Cheltuieli cu leasing-ul</t>
  </si>
  <si>
    <t>9.1</t>
  </si>
  <si>
    <t>CAP. 9</t>
  </si>
  <si>
    <t>TOTAL CAPITOL 8</t>
  </si>
  <si>
    <t>Cheltuieli cu informarea și publicitatea</t>
  </si>
  <si>
    <t>8.1</t>
  </si>
  <si>
    <t>CAP. 8</t>
  </si>
  <si>
    <t>TOTAL CAPITOL 7</t>
  </si>
  <si>
    <t>Cheltuieli diverse și neprevăzute</t>
  </si>
  <si>
    <t>7.1</t>
  </si>
  <si>
    <t>CAP. 7</t>
  </si>
  <si>
    <t>TOTAL CAPITOL 6</t>
  </si>
  <si>
    <t>Taxe pentru acorduri, avize conforme si autorizatia de construire/desfiintare</t>
  </si>
  <si>
    <t>6.1.5</t>
  </si>
  <si>
    <t>Cota aferenta Casei sociale a constructorilor - CSC</t>
  </si>
  <si>
    <t>6.1.4</t>
  </si>
  <si>
    <t>Cota aferenta ISC pentru controlul statului in amenajarea teritoriului, urbanism si autorizarea lucrarilor de constructii</t>
  </si>
  <si>
    <t>6.1.3</t>
  </si>
  <si>
    <t>Cota aferenta ISC pentru controlul calitatii lucrarilor de constructii</t>
  </si>
  <si>
    <t>6.1.2</t>
  </si>
  <si>
    <t>Comisioanele si dobanzile aferente creditului bancii finantatoare</t>
  </si>
  <si>
    <t>6.1.1</t>
  </si>
  <si>
    <t>Comisioane, cote, taxe, costul creditului</t>
  </si>
  <si>
    <t>6.1</t>
  </si>
  <si>
    <t>Comisioane, cote, taxe</t>
  </si>
  <si>
    <t>CAP. 6</t>
  </si>
  <si>
    <t>TOTAL CAPITOL 5</t>
  </si>
  <si>
    <t>Cheltuieli conexe oraganizării șantierului</t>
  </si>
  <si>
    <t>5.2</t>
  </si>
  <si>
    <t>Lucrări de construcții si instalatii aferente organizarii de santier</t>
  </si>
  <si>
    <t>5.1</t>
  </si>
  <si>
    <t>Cheltuieli cu organizarea de șantier</t>
  </si>
  <si>
    <t>CAP. 5</t>
  </si>
  <si>
    <t>TOTAL CAPITOL 4</t>
  </si>
  <si>
    <t>Active necorporale</t>
  </si>
  <si>
    <t>4.6</t>
  </si>
  <si>
    <t>Dotări</t>
  </si>
  <si>
    <t>4.5</t>
  </si>
  <si>
    <t>Utilaje, echipamente tehnologice care nu necesita  montaj  și echipamente   de transport</t>
  </si>
  <si>
    <t>4.4</t>
  </si>
  <si>
    <t>Utilaje,    echipamente    tehnologice și funcționale cu montaj</t>
  </si>
  <si>
    <t>4.3</t>
  </si>
  <si>
    <t>Montaj utilaje tehnologice</t>
  </si>
  <si>
    <t>4.2</t>
  </si>
  <si>
    <t>Construcţii şi instalaţii</t>
  </si>
  <si>
    <t>4.1</t>
  </si>
  <si>
    <t>Cheltuieli pentru investiţia de bază</t>
  </si>
  <si>
    <t>CAP. 4</t>
  </si>
  <si>
    <t> TOTAL CAPITOL 3</t>
  </si>
  <si>
    <t>Dirigentie de santier</t>
  </si>
  <si>
    <t>3.8.2</t>
  </si>
  <si>
    <t>Pentru participarea proiectantului la fezele incluse in programul de control al lucrarilor de executie, avizat de catre Inspectoratul de Stat in Constructii</t>
  </si>
  <si>
    <t>3.8.1.2.</t>
  </si>
  <si>
    <t>Pe perioada de executie a lucrarilor</t>
  </si>
  <si>
    <t>3.8.1.1</t>
  </si>
  <si>
    <t>Asistenta tehnica din partea proiectantului</t>
  </si>
  <si>
    <t>3.8.1</t>
  </si>
  <si>
    <t>Asistenta tehnica</t>
  </si>
  <si>
    <t>3.8</t>
  </si>
  <si>
    <t>Auditul financiar</t>
  </si>
  <si>
    <t>3.7.2</t>
  </si>
  <si>
    <t>Managementul de proiect pentru obiectivul de investitii</t>
  </si>
  <si>
    <t>3.7.1</t>
  </si>
  <si>
    <t>Consultanta</t>
  </si>
  <si>
    <t>3.7</t>
  </si>
  <si>
    <t>Organizarea procedurilor de achiziție</t>
  </si>
  <si>
    <t>3.6</t>
  </si>
  <si>
    <t>Proiect tehnic si detalii de executie</t>
  </si>
  <si>
    <t>3.5.6</t>
  </si>
  <si>
    <t>Verificarea tehnica de calitate a proiectului tehnic si a detaliilor de executie</t>
  </si>
  <si>
    <t>3.5.5</t>
  </si>
  <si>
    <t>Documentatii tehnice necesare in vederea obtinerii avizelor/acordurilor/autorizatiilor</t>
  </si>
  <si>
    <t>3.5.4</t>
  </si>
  <si>
    <t>Studiu de fezabilitate/documentatie de avizare lucrari de interventie</t>
  </si>
  <si>
    <t>3.5.3</t>
  </si>
  <si>
    <t>Studiu de prefezabilitate</t>
  </si>
  <si>
    <t>3.5.2</t>
  </si>
  <si>
    <t>Tema de proiectare</t>
  </si>
  <si>
    <t>3.5.1</t>
  </si>
  <si>
    <t xml:space="preserve">Proiectare </t>
  </si>
  <si>
    <t>3.5</t>
  </si>
  <si>
    <t>Certificarea performanţei energetice şi auditul energetic al clădirilor</t>
  </si>
  <si>
    <t>3.4</t>
  </si>
  <si>
    <t xml:space="preserve">Expertizare tehnică </t>
  </si>
  <si>
    <t>3.3</t>
  </si>
  <si>
    <t>Documentaţii-suport şi cheltuieli pentru obţinerea de avize, acorduri şi autorizaţii</t>
  </si>
  <si>
    <t>3.2</t>
  </si>
  <si>
    <t>Alte studii specifice</t>
  </si>
  <si>
    <t>3.1.3</t>
  </si>
  <si>
    <t>Raport privind impactul asupra mediului</t>
  </si>
  <si>
    <t>3.1.2</t>
  </si>
  <si>
    <t>Studii de teren</t>
  </si>
  <si>
    <t>3.1.1</t>
  </si>
  <si>
    <t xml:space="preserve">Studii </t>
  </si>
  <si>
    <t>3.1</t>
  </si>
  <si>
    <t>Cheltuieli pentru proiectare și asistență tehnică</t>
  </si>
  <si>
    <t>CAP. 3</t>
  </si>
  <si>
    <t> TOTAL CAPITOL 2</t>
  </si>
  <si>
    <t>Cheltuieli pentru asigurarea utilitatilor necesare obiectivului</t>
  </si>
  <si>
    <t>2.1</t>
  </si>
  <si>
    <t>Cheltuieli pt asigurarea utilităţilor necesare obiectivului</t>
  </si>
  <si>
    <t>CAP. 2</t>
  </si>
  <si>
    <t>TOTAL CAPITOL 1</t>
  </si>
  <si>
    <t>Cheltuieli pentru relocarea/protectia utilitatilor</t>
  </si>
  <si>
    <t>1.4</t>
  </si>
  <si>
    <t>Amenajari pentru protectia mediului si aducerea terenului la starea initiala</t>
  </si>
  <si>
    <t>1.3</t>
  </si>
  <si>
    <t>Amenajarea terenului</t>
  </si>
  <si>
    <t>1.2</t>
  </si>
  <si>
    <t>Obţinerea terenului</t>
  </si>
  <si>
    <t>1.1</t>
  </si>
  <si>
    <t>Cheltuieli pentru amenajarea terenului</t>
  </si>
  <si>
    <t>CAP. 1</t>
  </si>
  <si>
    <t>TVA ne-elig.</t>
  </si>
  <si>
    <t>Baza</t>
  </si>
  <si>
    <t>TVA elig.</t>
  </si>
  <si>
    <t>TOTAL</t>
  </si>
  <si>
    <t>Total neeligibil</t>
  </si>
  <si>
    <t>Cheltuieli neeligibile</t>
  </si>
  <si>
    <t>Total eligibil</t>
  </si>
  <si>
    <t>Cheltuieli eligibile</t>
  </si>
  <si>
    <t>Denumirea capitolelor şi subcapitolelor</t>
  </si>
  <si>
    <t>Nr. crt</t>
  </si>
  <si>
    <t xml:space="preserve"> BUGETUL CERERII DE FINANTARE</t>
  </si>
  <si>
    <t>Asociatia Grup Local Pescaresc Dunarea Dolj</t>
  </si>
  <si>
    <t>DIRECŢIA GENERALĂ PESCUIT - AUTORITATE DE MANAGEMENT PENTRU POPAM</t>
  </si>
  <si>
    <t>MINISTERUL AGRICULTURII SI DEZVOLTARII RURALE</t>
  </si>
  <si>
    <t>an 10</t>
  </si>
  <si>
    <t>an 9</t>
  </si>
  <si>
    <t>an 8</t>
  </si>
  <si>
    <t>an 7</t>
  </si>
  <si>
    <t>an 6</t>
  </si>
  <si>
    <t>Rambursare imprumut (incl.dobanzi)</t>
  </si>
  <si>
    <t xml:space="preserve">Dobanzi </t>
  </si>
  <si>
    <t>Rambursare imprumut bancar</t>
  </si>
  <si>
    <t>Imprumuturi bancare</t>
  </si>
  <si>
    <t>an 5</t>
  </si>
  <si>
    <t>an 4</t>
  </si>
  <si>
    <t>an 3</t>
  </si>
  <si>
    <t>an 2</t>
  </si>
  <si>
    <t>an 1</t>
  </si>
  <si>
    <t>Total</t>
  </si>
  <si>
    <t>RAMBURSARE CREDIT
se va completa cu informatii obtinute de la banca finantatoare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</si>
  <si>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</si>
  <si>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 xml:space="preserve">   - Imprumuturi bancare / surse imprumutate</t>
  </si>
  <si>
    <t xml:space="preserve">   - Surse proprii</t>
  </si>
  <si>
    <t>Contribuţia proprie totală (la cheltuieli eligibile și neeligibile), asigurată din:</t>
  </si>
  <si>
    <t>Valoarea totală a cererii de finantare:</t>
  </si>
  <si>
    <t>Implementare</t>
  </si>
  <si>
    <t>Total ani</t>
  </si>
  <si>
    <t>Buget cerere</t>
  </si>
  <si>
    <t>SURSE DE FINANTARE</t>
  </si>
  <si>
    <t>TOTAL CHELTUIELI NEELIGIBILE</t>
  </si>
  <si>
    <t>TOTAL CHELTUIELI ELIGIBILE</t>
  </si>
  <si>
    <t>Certificarea performantei energetice si auditul energetic al cladirilor</t>
  </si>
  <si>
    <t>Expertiza tehnica</t>
  </si>
  <si>
    <t>Denumire</t>
  </si>
  <si>
    <t>Capitol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</si>
  <si>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</si>
  <si>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Planul investitional</t>
  </si>
  <si>
    <t>Anexa 4A-1.1</t>
  </si>
  <si>
    <t>Anexa 4A-1.2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</si>
</sst>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lei&quot;_-;\-* #,##0.00\ &quot;lei&quot;_-;_-* &quot;-&quot;??\ &quot;lei&quot;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21"/>
      <name val="Arial"/>
      <family val="2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1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b/>
      <sz val="12"/>
      <color indexed="9"/>
      <name val="Arial"/>
      <family val="2"/>
    </font>
    <font>
      <b/>
      <u/>
      <sz val="12"/>
      <color indexed="21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4"/>
      <color indexed="9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rebuchet MS"/>
      <family val="2"/>
    </font>
    <font>
      <b/>
      <sz val="10"/>
      <name val="Calibri"/>
      <family val="2"/>
      <scheme val="minor"/>
    </font>
    <font>
      <sz val="18"/>
      <color indexed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9" fillId="3" borderId="2">
      <alignment horizontal="center"/>
    </xf>
    <xf numFmtId="0" fontId="17" fillId="7" borderId="15" applyBorder="0">
      <alignment horizontal="center" vertical="center"/>
    </xf>
    <xf numFmtId="49" fontId="9" fillId="8" borderId="16" applyNumberFormat="0" applyFont="0" applyFill="0" applyAlignment="0" applyProtection="0">
      <alignment horizontal="center" vertical="center"/>
    </xf>
    <xf numFmtId="0" fontId="9" fillId="8" borderId="0" applyFill="0" applyBorder="0">
      <alignment horizontal="justify" vertical="top" wrapText="1"/>
    </xf>
    <xf numFmtId="49" fontId="18" fillId="8" borderId="0" applyNumberFormat="0" applyFill="0">
      <alignment horizontal="left" vertical="center" wrapText="1"/>
    </xf>
    <xf numFmtId="164" fontId="9" fillId="3" borderId="17" applyNumberFormat="0" applyBorder="0">
      <protection locked="0"/>
    </xf>
    <xf numFmtId="4" fontId="19" fillId="8" borderId="16">
      <alignment horizontal="right" vertical="center"/>
    </xf>
    <xf numFmtId="0" fontId="2" fillId="0" borderId="0"/>
    <xf numFmtId="0" fontId="20" fillId="8" borderId="0" applyBorder="0">
      <alignment horizontal="left" vertical="top"/>
    </xf>
    <xf numFmtId="49" fontId="21" fillId="7" borderId="18" applyNumberFormat="0" applyBorder="0">
      <alignment horizontal="left" vertical="center"/>
    </xf>
    <xf numFmtId="44" fontId="9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1" applyFont="1" applyAlignment="1" applyProtection="1">
      <alignment vertical="top"/>
    </xf>
    <xf numFmtId="4" fontId="4" fillId="0" borderId="0" xfId="1" applyNumberFormat="1" applyFont="1" applyFill="1" applyAlignment="1" applyProtection="1">
      <alignment horizontal="right" vertical="top"/>
    </xf>
    <xf numFmtId="4" fontId="5" fillId="0" borderId="0" xfId="1" applyNumberFormat="1" applyFont="1" applyFill="1" applyAlignment="1" applyProtection="1">
      <alignment horizontal="right" vertical="top"/>
    </xf>
    <xf numFmtId="0" fontId="5" fillId="0" borderId="0" xfId="1" applyFont="1" applyFill="1" applyAlignment="1" applyProtection="1">
      <alignment vertical="top" wrapText="1"/>
    </xf>
    <xf numFmtId="49" fontId="5" fillId="0" borderId="0" xfId="1" applyNumberFormat="1" applyFont="1" applyFill="1" applyAlignment="1" applyProtection="1">
      <alignment vertical="top"/>
    </xf>
    <xf numFmtId="4" fontId="6" fillId="0" borderId="0" xfId="1" applyNumberFormat="1" applyFont="1" applyFill="1" applyAlignment="1" applyProtection="1">
      <alignment horizontal="right" vertical="top"/>
    </xf>
    <xf numFmtId="0" fontId="6" fillId="0" borderId="0" xfId="1" applyFont="1" applyFill="1" applyAlignment="1" applyProtection="1">
      <alignment vertical="top" wrapText="1"/>
    </xf>
    <xf numFmtId="49" fontId="6" fillId="0" borderId="0" xfId="1" applyNumberFormat="1" applyFont="1" applyFill="1" applyAlignment="1" applyProtection="1">
      <alignment vertical="top"/>
    </xf>
    <xf numFmtId="4" fontId="6" fillId="0" borderId="0" xfId="1" applyNumberFormat="1" applyFont="1" applyAlignment="1" applyProtection="1">
      <alignment horizontal="right" vertical="top"/>
    </xf>
    <xf numFmtId="4" fontId="7" fillId="0" borderId="1" xfId="1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4" fontId="6" fillId="0" borderId="1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Alignment="1" applyProtection="1">
      <alignment horizontal="right" vertical="top"/>
    </xf>
    <xf numFmtId="9" fontId="7" fillId="0" borderId="0" xfId="2" applyFont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right" vertical="top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7" fillId="0" borderId="0" xfId="1" applyFont="1" applyFill="1" applyAlignment="1" applyProtection="1">
      <alignment vertical="top" wrapText="1"/>
    </xf>
    <xf numFmtId="0" fontId="5" fillId="0" borderId="0" xfId="1" applyFont="1" applyAlignment="1" applyProtection="1">
      <alignment vertical="top"/>
    </xf>
    <xf numFmtId="0" fontId="10" fillId="3" borderId="2" xfId="3" applyFont="1" applyAlignment="1" applyProtection="1">
      <alignment vertical="top"/>
    </xf>
    <xf numFmtId="0" fontId="11" fillId="0" borderId="0" xfId="1" applyFont="1" applyAlignment="1" applyProtection="1">
      <alignment vertical="top"/>
    </xf>
    <xf numFmtId="4" fontId="10" fillId="4" borderId="3" xfId="1" applyNumberFormat="1" applyFont="1" applyFill="1" applyBorder="1" applyAlignment="1" applyProtection="1">
      <alignment horizontal="right" vertical="top"/>
      <protection locked="0"/>
    </xf>
    <xf numFmtId="0" fontId="10" fillId="0" borderId="3" xfId="1" applyFont="1" applyFill="1" applyBorder="1" applyAlignment="1" applyProtection="1">
      <alignment horizontal="right" vertical="top" wrapText="1"/>
    </xf>
    <xf numFmtId="49" fontId="10" fillId="0" borderId="3" xfId="1" applyNumberFormat="1" applyFont="1" applyFill="1" applyBorder="1" applyAlignment="1" applyProtection="1">
      <alignment vertical="top"/>
    </xf>
    <xf numFmtId="0" fontId="3" fillId="0" borderId="0" xfId="1" applyFont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right" vertical="top" wrapText="1"/>
    </xf>
    <xf numFmtId="49" fontId="10" fillId="0" borderId="1" xfId="1" applyNumberFormat="1" applyFont="1" applyFill="1" applyBorder="1" applyAlignment="1" applyProtection="1">
      <alignment vertical="top"/>
    </xf>
    <xf numFmtId="4" fontId="10" fillId="0" borderId="1" xfId="1" applyNumberFormat="1" applyFont="1" applyFill="1" applyBorder="1" applyAlignment="1" applyProtection="1">
      <alignment horizontal="right" vertical="top"/>
    </xf>
    <xf numFmtId="4" fontId="10" fillId="4" borderId="1" xfId="1" applyNumberFormat="1" applyFont="1" applyFill="1" applyBorder="1" applyAlignment="1" applyProtection="1">
      <alignment horizontal="right" vertical="top"/>
      <protection locked="0"/>
    </xf>
    <xf numFmtId="0" fontId="10" fillId="0" borderId="1" xfId="1" applyFont="1" applyFill="1" applyBorder="1" applyAlignment="1" applyProtection="1">
      <alignment vertical="top" wrapText="1"/>
    </xf>
    <xf numFmtId="49" fontId="12" fillId="5" borderId="1" xfId="1" applyNumberFormat="1" applyFont="1" applyFill="1" applyBorder="1" applyAlignment="1" applyProtection="1">
      <alignment vertical="top"/>
    </xf>
    <xf numFmtId="0" fontId="1" fillId="5" borderId="0" xfId="1" applyFont="1" applyFill="1" applyAlignment="1" applyProtection="1">
      <alignment vertical="top"/>
    </xf>
    <xf numFmtId="0" fontId="10" fillId="0" borderId="1" xfId="1" applyFont="1" applyFill="1" applyBorder="1" applyAlignment="1" applyProtection="1">
      <alignment vertical="top"/>
    </xf>
    <xf numFmtId="49" fontId="12" fillId="0" borderId="1" xfId="1" applyNumberFormat="1" applyFont="1" applyFill="1" applyBorder="1" applyAlignment="1" applyProtection="1">
      <alignment vertical="top"/>
    </xf>
    <xf numFmtId="4" fontId="1" fillId="0" borderId="0" xfId="1" applyNumberFormat="1" applyFont="1" applyAlignment="1" applyProtection="1">
      <alignment vertical="top"/>
    </xf>
    <xf numFmtId="4" fontId="10" fillId="5" borderId="1" xfId="1" applyNumberFormat="1" applyFont="1" applyFill="1" applyBorder="1" applyAlignment="1" applyProtection="1">
      <alignment horizontal="right" vertical="top"/>
      <protection locked="0"/>
    </xf>
    <xf numFmtId="0" fontId="10" fillId="5" borderId="1" xfId="3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top"/>
    </xf>
    <xf numFmtId="0" fontId="3" fillId="0" borderId="0" xfId="1" applyFont="1" applyFill="1" applyAlignment="1" applyProtection="1">
      <alignment horizontal="left" vertical="top" wrapText="1"/>
    </xf>
    <xf numFmtId="0" fontId="3" fillId="0" borderId="0" xfId="1" applyFont="1" applyFill="1" applyAlignment="1" applyProtection="1">
      <alignment vertical="top"/>
    </xf>
    <xf numFmtId="0" fontId="9" fillId="3" borderId="2" xfId="3" applyFont="1" applyAlignment="1" applyProtection="1">
      <alignment vertical="top"/>
    </xf>
    <xf numFmtId="4" fontId="10" fillId="3" borderId="0" xfId="3" applyNumberFormat="1" applyFont="1" applyBorder="1" applyAlignment="1" applyProtection="1">
      <alignment horizontal="right" vertical="top"/>
    </xf>
    <xf numFmtId="4" fontId="12" fillId="3" borderId="0" xfId="3" applyNumberFormat="1" applyFont="1" applyBorder="1" applyAlignment="1" applyProtection="1">
      <alignment horizontal="center" vertical="top"/>
    </xf>
    <xf numFmtId="4" fontId="12" fillId="3" borderId="0" xfId="3" applyNumberFormat="1" applyFont="1" applyBorder="1" applyAlignment="1" applyProtection="1">
      <alignment horizontal="right" vertical="top"/>
    </xf>
    <xf numFmtId="0" fontId="10" fillId="3" borderId="2" xfId="3" applyFont="1" applyAlignment="1" applyProtection="1">
      <alignment vertical="top" wrapText="1"/>
    </xf>
    <xf numFmtId="0" fontId="10" fillId="3" borderId="2" xfId="3" applyFont="1" applyAlignment="1" applyProtection="1">
      <alignment horizontal="left" vertical="top"/>
    </xf>
    <xf numFmtId="0" fontId="22" fillId="3" borderId="2" xfId="3" applyFont="1" applyAlignment="1" applyProtection="1">
      <alignment horizontal="center" vertical="top"/>
    </xf>
    <xf numFmtId="4" fontId="10" fillId="0" borderId="1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 wrapText="1"/>
    </xf>
    <xf numFmtId="0" fontId="6" fillId="3" borderId="2" xfId="3" applyFont="1" applyAlignment="1" applyProtection="1">
      <alignment horizontal="left" vertical="top"/>
    </xf>
    <xf numFmtId="4" fontId="10" fillId="4" borderId="1" xfId="3" applyNumberFormat="1" applyFont="1" applyFill="1" applyBorder="1" applyAlignment="1" applyProtection="1">
      <alignment horizontal="right" vertical="top"/>
      <protection locked="0"/>
    </xf>
    <xf numFmtId="4" fontId="10" fillId="0" borderId="1" xfId="3" applyNumberFormat="1" applyFont="1" applyFill="1" applyBorder="1" applyAlignment="1" applyProtection="1">
      <alignment horizontal="center" vertical="top"/>
    </xf>
    <xf numFmtId="4" fontId="12" fillId="9" borderId="1" xfId="3" applyNumberFormat="1" applyFont="1" applyFill="1" applyBorder="1" applyAlignment="1" applyProtection="1">
      <alignment horizontal="center" vertical="center"/>
    </xf>
    <xf numFmtId="0" fontId="23" fillId="3" borderId="0" xfId="3" applyFont="1" applyBorder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top"/>
    </xf>
    <xf numFmtId="0" fontId="22" fillId="3" borderId="0" xfId="3" applyFont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center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center" vertical="top"/>
    </xf>
    <xf numFmtId="0" fontId="23" fillId="3" borderId="2" xfId="3" applyFont="1" applyAlignment="1" applyProtection="1">
      <alignment horizontal="center" vertical="top"/>
    </xf>
    <xf numFmtId="0" fontId="7" fillId="3" borderId="2" xfId="3" applyFont="1" applyAlignment="1" applyProtection="1">
      <alignment horizontal="right" vertical="top" wrapText="1"/>
    </xf>
    <xf numFmtId="0" fontId="7" fillId="3" borderId="2" xfId="3" applyFont="1" applyAlignment="1" applyProtection="1">
      <alignment horizontal="left" vertical="top"/>
    </xf>
    <xf numFmtId="0" fontId="26" fillId="3" borderId="2" xfId="3" applyFont="1" applyAlignment="1" applyProtection="1">
      <alignment horizontal="center" vertical="top"/>
    </xf>
    <xf numFmtId="4" fontId="7" fillId="3" borderId="1" xfId="3" applyNumberFormat="1" applyFont="1" applyBorder="1" applyAlignment="1" applyProtection="1">
      <alignment horizontal="right" vertical="top"/>
    </xf>
    <xf numFmtId="0" fontId="4" fillId="3" borderId="2" xfId="3" applyFont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27" fillId="10" borderId="2" xfId="3" applyFont="1" applyFill="1" applyAlignment="1" applyProtection="1">
      <alignment vertical="top"/>
    </xf>
    <xf numFmtId="0" fontId="27" fillId="0" borderId="2" xfId="3" applyFont="1" applyFill="1" applyAlignment="1" applyProtection="1">
      <alignment vertical="top"/>
    </xf>
    <xf numFmtId="3" fontId="4" fillId="0" borderId="0" xfId="3" applyNumberFormat="1" applyFont="1" applyFill="1" applyBorder="1" applyAlignment="1" applyProtection="1">
      <alignment horizontal="center" vertical="top"/>
    </xf>
    <xf numFmtId="0" fontId="7" fillId="0" borderId="0" xfId="3" applyFont="1" applyFill="1" applyBorder="1" applyAlignment="1" applyProtection="1">
      <alignment vertical="top" wrapText="1"/>
    </xf>
    <xf numFmtId="0" fontId="6" fillId="0" borderId="0" xfId="3" applyFont="1" applyFill="1" applyBorder="1" applyAlignment="1" applyProtection="1">
      <alignment horizontal="left" vertical="top"/>
    </xf>
    <xf numFmtId="0" fontId="1" fillId="9" borderId="0" xfId="1" applyFont="1" applyFill="1" applyAlignment="1" applyProtection="1">
      <alignment vertical="top"/>
    </xf>
    <xf numFmtId="4" fontId="6" fillId="9" borderId="0" xfId="1" applyNumberFormat="1" applyFont="1" applyFill="1" applyAlignment="1" applyProtection="1">
      <alignment horizontal="right" vertical="top"/>
    </xf>
    <xf numFmtId="4" fontId="7" fillId="9" borderId="1" xfId="1" applyNumberFormat="1" applyFont="1" applyFill="1" applyBorder="1" applyAlignment="1" applyProtection="1">
      <alignment horizontal="right" vertical="top"/>
    </xf>
    <xf numFmtId="0" fontId="7" fillId="9" borderId="1" xfId="1" applyFont="1" applyFill="1" applyBorder="1" applyAlignment="1" applyProtection="1">
      <alignment vertical="top" wrapText="1"/>
    </xf>
    <xf numFmtId="0" fontId="6" fillId="9" borderId="1" xfId="1" applyFont="1" applyFill="1" applyBorder="1" applyAlignment="1" applyProtection="1">
      <alignment vertical="top" wrapText="1"/>
    </xf>
    <xf numFmtId="4" fontId="6" fillId="9" borderId="1" xfId="1" applyNumberFormat="1" applyFont="1" applyFill="1" applyBorder="1" applyAlignment="1" applyProtection="1">
      <alignment horizontal="right" vertical="top"/>
    </xf>
    <xf numFmtId="4" fontId="7" fillId="9" borderId="0" xfId="1" applyNumberFormat="1" applyFont="1" applyFill="1" applyAlignment="1" applyProtection="1">
      <alignment horizontal="right" vertical="top"/>
    </xf>
    <xf numFmtId="9" fontId="7" fillId="9" borderId="0" xfId="2" applyFont="1" applyFill="1" applyAlignment="1" applyProtection="1">
      <alignment horizontal="right" vertical="top"/>
    </xf>
    <xf numFmtId="4" fontId="6" fillId="9" borderId="1" xfId="1" applyNumberFormat="1" applyFont="1" applyFill="1" applyBorder="1" applyAlignment="1" applyProtection="1">
      <alignment horizontal="right" vertical="top"/>
      <protection locked="0"/>
    </xf>
    <xf numFmtId="0" fontId="7" fillId="9" borderId="1" xfId="1" applyFont="1" applyFill="1" applyBorder="1" applyAlignment="1" applyProtection="1">
      <alignment horizontal="right" vertical="top" wrapText="1"/>
      <protection locked="0"/>
    </xf>
    <xf numFmtId="0" fontId="7" fillId="9" borderId="1" xfId="1" applyFont="1" applyFill="1" applyBorder="1" applyAlignment="1" applyProtection="1">
      <alignment horizontal="center" vertical="top" wrapText="1"/>
    </xf>
    <xf numFmtId="3" fontId="28" fillId="0" borderId="0" xfId="3" applyNumberFormat="1" applyFont="1" applyFill="1" applyBorder="1" applyAlignment="1" applyProtection="1">
      <alignment horizontal="center" vertical="top"/>
    </xf>
    <xf numFmtId="4" fontId="12" fillId="2" borderId="1" xfId="3" applyNumberFormat="1" applyFont="1" applyFill="1" applyBorder="1" applyAlignment="1" applyProtection="1">
      <alignment horizontal="right" vertical="top"/>
    </xf>
    <xf numFmtId="4" fontId="7" fillId="0" borderId="1" xfId="3" applyNumberFormat="1" applyFont="1" applyFill="1" applyBorder="1" applyAlignment="1" applyProtection="1">
      <alignment horizontal="right" vertical="top"/>
    </xf>
    <xf numFmtId="0" fontId="7" fillId="0" borderId="1" xfId="3" applyFont="1" applyFill="1" applyBorder="1" applyAlignment="1" applyProtection="1">
      <alignment horizontal="right" vertical="top" wrapText="1"/>
    </xf>
    <xf numFmtId="49" fontId="7" fillId="0" borderId="1" xfId="3" applyNumberFormat="1" applyFont="1" applyFill="1" applyBorder="1" applyAlignment="1" applyProtection="1">
      <alignment horizontal="left" vertical="top"/>
    </xf>
    <xf numFmtId="4" fontId="12" fillId="0" borderId="1" xfId="3" applyNumberFormat="1" applyFont="1" applyFill="1" applyBorder="1" applyAlignment="1" applyProtection="1">
      <alignment horizontal="right" vertical="top"/>
    </xf>
    <xf numFmtId="3" fontId="23" fillId="0" borderId="0" xfId="3" applyNumberFormat="1" applyFont="1" applyFill="1" applyBorder="1" applyAlignment="1" applyProtection="1">
      <alignment horizontal="center" vertical="top"/>
    </xf>
    <xf numFmtId="3" fontId="12" fillId="0" borderId="1" xfId="3" applyNumberFormat="1" applyFont="1" applyFill="1" applyBorder="1" applyAlignment="1" applyProtection="1">
      <alignment horizontal="right" vertical="top" wrapText="1"/>
    </xf>
    <xf numFmtId="3" fontId="12" fillId="0" borderId="1" xfId="3" applyNumberFormat="1" applyFont="1" applyFill="1" applyBorder="1" applyAlignment="1" applyProtection="1">
      <alignment horizontal="left" vertical="top"/>
    </xf>
    <xf numFmtId="4" fontId="13" fillId="4" borderId="1" xfId="3" applyNumberFormat="1" applyFont="1" applyFill="1" applyBorder="1" applyAlignment="1" applyProtection="1">
      <alignment horizontal="right" vertical="top"/>
    </xf>
    <xf numFmtId="3" fontId="13" fillId="0" borderId="1" xfId="3" applyNumberFormat="1" applyFont="1" applyFill="1" applyBorder="1" applyAlignment="1" applyProtection="1">
      <alignment horizontal="left" vertical="top" wrapText="1"/>
    </xf>
    <xf numFmtId="3" fontId="13" fillId="0" borderId="1" xfId="3" applyNumberFormat="1" applyFont="1" applyFill="1" applyBorder="1" applyAlignment="1" applyProtection="1">
      <alignment horizontal="left" vertical="top"/>
    </xf>
    <xf numFmtId="3" fontId="29" fillId="0" borderId="1" xfId="3" applyNumberFormat="1" applyFont="1" applyFill="1" applyBorder="1" applyAlignment="1" applyProtection="1">
      <alignment horizontal="right" vertical="top" wrapText="1"/>
    </xf>
    <xf numFmtId="3" fontId="10" fillId="0" borderId="1" xfId="3" applyNumberFormat="1" applyFont="1" applyFill="1" applyBorder="1" applyAlignment="1" applyProtection="1">
      <alignment horizontal="left" vertical="top" wrapText="1"/>
    </xf>
    <xf numFmtId="3" fontId="10" fillId="0" borderId="1" xfId="3" applyNumberFormat="1" applyFont="1" applyFill="1" applyBorder="1" applyAlignment="1" applyProtection="1">
      <alignment horizontal="left" vertical="top"/>
    </xf>
    <xf numFmtId="3" fontId="22" fillId="0" borderId="0" xfId="3" applyNumberFormat="1" applyFont="1" applyFill="1" applyBorder="1" applyAlignment="1" applyProtection="1">
      <alignment horizontal="center" vertical="top"/>
    </xf>
    <xf numFmtId="4" fontId="10" fillId="4" borderId="1" xfId="3" applyNumberFormat="1" applyFont="1" applyFill="1" applyBorder="1" applyAlignment="1" applyProtection="1">
      <alignment horizontal="right" vertical="top"/>
    </xf>
    <xf numFmtId="49" fontId="10" fillId="0" borderId="1" xfId="3" applyNumberFormat="1" applyFont="1" applyFill="1" applyBorder="1" applyAlignment="1" applyProtection="1">
      <alignment horizontal="left" vertical="top"/>
    </xf>
    <xf numFmtId="0" fontId="9" fillId="0" borderId="2" xfId="3" applyFont="1" applyFill="1" applyAlignment="1" applyProtection="1">
      <alignment vertical="top"/>
    </xf>
    <xf numFmtId="4" fontId="12" fillId="0" borderId="2" xfId="3" applyNumberFormat="1" applyFont="1" applyFill="1" applyAlignment="1" applyProtection="1">
      <alignment horizontal="center" vertical="top"/>
    </xf>
    <xf numFmtId="0" fontId="10" fillId="0" borderId="2" xfId="3" applyFont="1" applyFill="1" applyAlignment="1" applyProtection="1">
      <alignment horizontal="left" vertical="top"/>
    </xf>
    <xf numFmtId="0" fontId="30" fillId="3" borderId="6" xfId="3" applyFont="1" applyBorder="1" applyAlignment="1" applyProtection="1">
      <alignment vertical="center" wrapText="1"/>
    </xf>
    <xf numFmtId="0" fontId="15" fillId="6" borderId="11" xfId="3" applyFont="1" applyFill="1" applyBorder="1" applyAlignment="1" applyProtection="1">
      <alignment horizontal="center" vertical="center" wrapText="1"/>
    </xf>
    <xf numFmtId="0" fontId="15" fillId="6" borderId="10" xfId="3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 applyProtection="1">
      <alignment horizontal="center" vertical="center" wrapText="1"/>
    </xf>
    <xf numFmtId="0" fontId="15" fillId="6" borderId="8" xfId="3" applyFont="1" applyFill="1" applyBorder="1" applyAlignment="1" applyProtection="1">
      <alignment horizontal="center" vertical="center" wrapText="1"/>
    </xf>
    <xf numFmtId="0" fontId="16" fillId="3" borderId="14" xfId="3" applyFont="1" applyBorder="1" applyAlignment="1" applyProtection="1">
      <alignment horizontal="center" vertical="center" wrapText="1"/>
    </xf>
    <xf numFmtId="0" fontId="16" fillId="3" borderId="13" xfId="3" applyFont="1" applyBorder="1" applyAlignment="1" applyProtection="1">
      <alignment horizontal="center" vertical="center" wrapText="1"/>
    </xf>
    <xf numFmtId="0" fontId="16" fillId="3" borderId="12" xfId="3" applyFont="1" applyBorder="1" applyAlignment="1" applyProtection="1">
      <alignment horizontal="center" vertical="center" wrapText="1"/>
    </xf>
    <xf numFmtId="0" fontId="14" fillId="3" borderId="6" xfId="3" applyFont="1" applyBorder="1" applyAlignment="1" applyProtection="1">
      <alignment horizontal="center" vertical="center" wrapText="1"/>
    </xf>
    <xf numFmtId="0" fontId="14" fillId="3" borderId="5" xfId="3" applyFont="1" applyBorder="1" applyAlignment="1" applyProtection="1">
      <alignment horizontal="center" vertical="center" wrapText="1"/>
    </xf>
    <xf numFmtId="0" fontId="14" fillId="3" borderId="7" xfId="3" applyFont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3" fillId="0" borderId="0" xfId="1" applyFont="1" applyFill="1" applyAlignment="1" applyProtection="1">
      <alignment horizontal="left" vertical="top"/>
    </xf>
    <xf numFmtId="49" fontId="12" fillId="0" borderId="4" xfId="1" applyNumberFormat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/>
    </xf>
    <xf numFmtId="4" fontId="12" fillId="0" borderId="4" xfId="1" applyNumberFormat="1" applyFont="1" applyFill="1" applyBorder="1" applyAlignment="1" applyProtection="1">
      <alignment horizontal="center" vertical="center"/>
    </xf>
    <xf numFmtId="4" fontId="12" fillId="0" borderId="3" xfId="1" applyNumberFormat="1" applyFont="1" applyFill="1" applyBorder="1" applyAlignment="1" applyProtection="1">
      <alignment horizontal="center" vertical="center"/>
    </xf>
    <xf numFmtId="0" fontId="12" fillId="0" borderId="20" xfId="3" applyFont="1" applyFill="1" applyBorder="1" applyAlignment="1" applyProtection="1">
      <alignment horizontal="right" vertical="top" wrapText="1"/>
    </xf>
    <xf numFmtId="0" fontId="12" fillId="0" borderId="19" xfId="3" applyFont="1" applyFill="1" applyBorder="1" applyAlignment="1" applyProtection="1">
      <alignment horizontal="right" vertical="top" wrapText="1"/>
    </xf>
    <xf numFmtId="0" fontId="7" fillId="3" borderId="1" xfId="3" applyFont="1" applyBorder="1" applyAlignment="1" applyProtection="1">
      <alignment horizontal="left" vertical="top" wrapText="1"/>
    </xf>
    <xf numFmtId="3" fontId="12" fillId="0" borderId="20" xfId="3" applyNumberFormat="1" applyFont="1" applyFill="1" applyBorder="1" applyAlignment="1" applyProtection="1">
      <alignment horizontal="left" vertical="top"/>
    </xf>
    <xf numFmtId="3" fontId="12" fillId="0" borderId="21" xfId="3" applyNumberFormat="1" applyFont="1" applyFill="1" applyBorder="1" applyAlignment="1" applyProtection="1">
      <alignment horizontal="left" vertical="top"/>
    </xf>
    <xf numFmtId="3" fontId="12" fillId="0" borderId="20" xfId="3" applyNumberFormat="1" applyFont="1" applyFill="1" applyBorder="1" applyAlignment="1" applyProtection="1">
      <alignment horizontal="left" vertical="top" wrapText="1"/>
    </xf>
    <xf numFmtId="3" fontId="12" fillId="0" borderId="21" xfId="3" applyNumberFormat="1" applyFont="1" applyFill="1" applyBorder="1" applyAlignment="1" applyProtection="1">
      <alignment horizontal="left" vertical="top" wrapText="1"/>
    </xf>
    <xf numFmtId="3" fontId="12" fillId="0" borderId="19" xfId="3" applyNumberFormat="1" applyFont="1" applyFill="1" applyBorder="1" applyAlignment="1" applyProtection="1">
      <alignment horizontal="left" vertical="top" wrapText="1"/>
    </xf>
    <xf numFmtId="0" fontId="6" fillId="3" borderId="1" xfId="3" applyFont="1" applyBorder="1" applyAlignment="1" applyProtection="1">
      <alignment horizontal="left" vertical="top" wrapText="1"/>
    </xf>
    <xf numFmtId="0" fontId="12" fillId="0" borderId="0" xfId="3" applyFont="1" applyFill="1" applyBorder="1" applyAlignment="1" applyProtection="1">
      <alignment horizontal="right" vertical="top" wrapText="1"/>
    </xf>
    <xf numFmtId="0" fontId="24" fillId="0" borderId="20" xfId="3" applyFont="1" applyFill="1" applyBorder="1" applyAlignment="1" applyProtection="1">
      <alignment horizontal="right" vertical="top" wrapText="1"/>
    </xf>
    <xf numFmtId="0" fontId="24" fillId="0" borderId="19" xfId="3" applyFont="1" applyFill="1" applyBorder="1" applyAlignment="1" applyProtection="1">
      <alignment horizontal="right" vertical="top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10" fillId="0" borderId="20" xfId="3" applyFont="1" applyFill="1" applyBorder="1" applyAlignment="1" applyProtection="1">
      <alignment horizontal="right" vertical="top" wrapText="1"/>
    </xf>
    <xf numFmtId="0" fontId="10" fillId="0" borderId="19" xfId="3" applyFont="1" applyFill="1" applyBorder="1" applyAlignment="1" applyProtection="1">
      <alignment horizontal="right" vertical="top" wrapText="1"/>
    </xf>
    <xf numFmtId="0" fontId="7" fillId="0" borderId="0" xfId="1" applyFont="1" applyFill="1" applyAlignment="1" applyProtection="1">
      <alignment horizontal="left" vertical="top"/>
    </xf>
    <xf numFmtId="0" fontId="6" fillId="0" borderId="2" xfId="3" applyFont="1" applyFill="1" applyAlignment="1" applyProtection="1">
      <alignment horizontal="left" vertical="top" wrapText="1"/>
    </xf>
    <xf numFmtId="0" fontId="6" fillId="0" borderId="2" xfId="3" applyFont="1" applyFill="1" applyAlignment="1" applyProtection="1">
      <alignment horizontal="left" vertical="top"/>
    </xf>
    <xf numFmtId="0" fontId="12" fillId="0" borderId="2" xfId="3" applyFont="1" applyFill="1" applyAlignment="1" applyProtection="1">
      <alignment horizontal="left" vertical="top"/>
    </xf>
    <xf numFmtId="4" fontId="12" fillId="0" borderId="4" xfId="3" applyNumberFormat="1" applyFont="1" applyFill="1" applyBorder="1" applyAlignment="1" applyProtection="1">
      <alignment horizontal="left" vertical="center" wrapText="1"/>
    </xf>
    <xf numFmtId="4" fontId="12" fillId="0" borderId="3" xfId="3" applyNumberFormat="1" applyFont="1" applyFill="1" applyBorder="1" applyAlignment="1" applyProtection="1">
      <alignment horizontal="left" vertical="center" wrapText="1"/>
    </xf>
    <xf numFmtId="4" fontId="12" fillId="0" borderId="4" xfId="3" applyNumberFormat="1" applyFont="1" applyFill="1" applyBorder="1" applyAlignment="1" applyProtection="1">
      <alignment horizontal="center" vertical="center" wrapText="1"/>
    </xf>
    <xf numFmtId="4" fontId="12" fillId="0" borderId="3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center" vertical="center"/>
    </xf>
    <xf numFmtId="4" fontId="12" fillId="0" borderId="20" xfId="3" applyNumberFormat="1" applyFont="1" applyFill="1" applyBorder="1" applyAlignment="1" applyProtection="1">
      <alignment horizontal="center" vertical="center" wrapText="1"/>
    </xf>
    <xf numFmtId="4" fontId="12" fillId="0" borderId="19" xfId="3" applyNumberFormat="1" applyFont="1" applyFill="1" applyBorder="1" applyAlignment="1" applyProtection="1">
      <alignment horizontal="center" vertical="center" wrapText="1"/>
    </xf>
    <xf numFmtId="0" fontId="30" fillId="3" borderId="6" xfId="3" applyFont="1" applyBorder="1" applyAlignment="1" applyProtection="1">
      <alignment horizontal="center" vertical="center" wrapText="1"/>
    </xf>
    <xf numFmtId="0" fontId="30" fillId="3" borderId="5" xfId="3" applyFont="1" applyBorder="1" applyAlignment="1" applyProtection="1">
      <alignment horizontal="center" vertical="center" wrapText="1"/>
    </xf>
    <xf numFmtId="0" fontId="16" fillId="3" borderId="23" xfId="3" applyFont="1" applyBorder="1" applyAlignment="1" applyProtection="1">
      <alignment horizontal="center" vertical="center" wrapText="1"/>
    </xf>
    <xf numFmtId="0" fontId="16" fillId="3" borderId="11" xfId="3" applyFont="1" applyBorder="1" applyAlignment="1" applyProtection="1">
      <alignment horizontal="center" vertical="center" wrapText="1"/>
    </xf>
    <xf numFmtId="44" fontId="14" fillId="3" borderId="5" xfId="13" applyFont="1" applyFill="1" applyBorder="1" applyAlignment="1" applyProtection="1">
      <alignment horizontal="center" vertical="center" wrapText="1"/>
    </xf>
    <xf numFmtId="44" fontId="14" fillId="3" borderId="22" xfId="13" applyFont="1" applyFill="1" applyBorder="1" applyAlignment="1" applyProtection="1">
      <alignment horizontal="center" vertical="center" wrapText="1"/>
    </xf>
  </cellXfs>
  <cellStyles count="14">
    <cellStyle name="cap tabel" xfId="4"/>
    <cellStyle name="caseta" xfId="5"/>
    <cellStyle name="Category" xfId="6"/>
    <cellStyle name="Currency 2" xfId="13"/>
    <cellStyle name="Domiu" xfId="7"/>
    <cellStyle name="insert mic" xfId="8"/>
    <cellStyle name="needitabil" xfId="9"/>
    <cellStyle name="Normal" xfId="0" builtinId="0"/>
    <cellStyle name="Normal 2" xfId="1"/>
    <cellStyle name="Normal 3" xfId="3"/>
    <cellStyle name="Normal 4" xfId="10"/>
    <cellStyle name="Normal3.1" xfId="11"/>
    <cellStyle name="Percent 2" xfId="2"/>
    <cellStyle name="Ttilu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07" y="6309"/>
          <a:ext cx="388670" cy="320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M100"/>
  <sheetViews>
    <sheetView tabSelected="1" view="pageBreakPreview" zoomScale="80" zoomScaleNormal="100" zoomScaleSheetLayoutView="80" workbookViewId="0">
      <selection activeCell="L19" sqref="L19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4" t="s">
        <v>168</v>
      </c>
      <c r="B1" s="115"/>
      <c r="C1" s="115"/>
      <c r="D1" s="115"/>
      <c r="E1" s="115"/>
      <c r="F1" s="115"/>
      <c r="G1" s="116"/>
      <c r="H1" s="110" t="s">
        <v>202</v>
      </c>
      <c r="I1" s="111"/>
    </row>
    <row r="2" spans="1:9" ht="18" customHeight="1" x14ac:dyDescent="0.3">
      <c r="A2" s="117" t="s">
        <v>167</v>
      </c>
      <c r="B2" s="118"/>
      <c r="C2" s="118"/>
      <c r="D2" s="118"/>
      <c r="E2" s="118"/>
      <c r="F2" s="118"/>
      <c r="G2" s="119"/>
      <c r="H2" s="112"/>
      <c r="I2" s="113"/>
    </row>
    <row r="3" spans="1:9" ht="19.5" customHeight="1" x14ac:dyDescent="0.3">
      <c r="A3" s="117" t="s">
        <v>166</v>
      </c>
      <c r="B3" s="118"/>
      <c r="C3" s="118"/>
      <c r="D3" s="118"/>
      <c r="E3" s="118"/>
      <c r="F3" s="118"/>
      <c r="G3" s="119"/>
      <c r="H3" s="117"/>
      <c r="I3" s="118"/>
    </row>
    <row r="4" spans="1:9" x14ac:dyDescent="0.3">
      <c r="A4" s="122" t="s">
        <v>165</v>
      </c>
      <c r="B4" s="122"/>
      <c r="C4" s="122"/>
      <c r="D4" s="122"/>
      <c r="E4" s="122"/>
      <c r="F4" s="122"/>
      <c r="G4" s="122"/>
      <c r="H4" s="122"/>
      <c r="I4" s="122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3" t="s">
        <v>164</v>
      </c>
      <c r="B6" s="125" t="s">
        <v>163</v>
      </c>
      <c r="C6" s="127" t="s">
        <v>162</v>
      </c>
      <c r="D6" s="127"/>
      <c r="E6" s="128" t="s">
        <v>161</v>
      </c>
      <c r="F6" s="127" t="s">
        <v>160</v>
      </c>
      <c r="G6" s="127"/>
      <c r="H6" s="128" t="s">
        <v>159</v>
      </c>
      <c r="I6" s="128" t="s">
        <v>158</v>
      </c>
    </row>
    <row r="7" spans="1:9" x14ac:dyDescent="0.3">
      <c r="A7" s="124"/>
      <c r="B7" s="126"/>
      <c r="C7" s="41" t="s">
        <v>156</v>
      </c>
      <c r="D7" s="41" t="s">
        <v>157</v>
      </c>
      <c r="E7" s="129"/>
      <c r="F7" s="41" t="s">
        <v>156</v>
      </c>
      <c r="G7" s="41" t="s">
        <v>155</v>
      </c>
      <c r="H7" s="129"/>
      <c r="I7" s="129"/>
    </row>
    <row r="8" spans="1:9" x14ac:dyDescent="0.3">
      <c r="A8" s="36" t="s">
        <v>154</v>
      </c>
      <c r="B8" s="120" t="s">
        <v>153</v>
      </c>
      <c r="C8" s="121"/>
      <c r="D8" s="121"/>
      <c r="E8" s="121"/>
      <c r="F8" s="121"/>
      <c r="G8" s="121"/>
      <c r="H8" s="121"/>
      <c r="I8" s="121"/>
    </row>
    <row r="9" spans="1:9" x14ac:dyDescent="0.3">
      <c r="A9" s="40" t="s">
        <v>152</v>
      </c>
      <c r="B9" s="32" t="s">
        <v>151</v>
      </c>
      <c r="C9" s="31">
        <v>0</v>
      </c>
      <c r="D9" s="31">
        <v>0</v>
      </c>
      <c r="E9" s="30">
        <f>C9+D9</f>
        <v>0</v>
      </c>
      <c r="F9" s="31">
        <v>0</v>
      </c>
      <c r="G9" s="31">
        <v>0</v>
      </c>
      <c r="H9" s="30">
        <f>F9+G9</f>
        <v>0</v>
      </c>
      <c r="I9" s="30">
        <f>E9+H9</f>
        <v>0</v>
      </c>
    </row>
    <row r="10" spans="1:9" x14ac:dyDescent="0.3">
      <c r="A10" s="29" t="s">
        <v>150</v>
      </c>
      <c r="B10" s="32" t="s">
        <v>149</v>
      </c>
      <c r="C10" s="31">
        <v>0</v>
      </c>
      <c r="D10" s="31">
        <v>0</v>
      </c>
      <c r="E10" s="30">
        <f>C10+D10</f>
        <v>0</v>
      </c>
      <c r="F10" s="31">
        <v>0</v>
      </c>
      <c r="G10" s="31">
        <v>0</v>
      </c>
      <c r="H10" s="30">
        <f>F10+G10</f>
        <v>0</v>
      </c>
      <c r="I10" s="30">
        <f>E10+H10</f>
        <v>0</v>
      </c>
    </row>
    <row r="11" spans="1:9" ht="25.5" customHeight="1" x14ac:dyDescent="0.3">
      <c r="A11" s="29" t="s">
        <v>148</v>
      </c>
      <c r="B11" s="32" t="s">
        <v>147</v>
      </c>
      <c r="C11" s="31">
        <v>0</v>
      </c>
      <c r="D11" s="31">
        <v>0</v>
      </c>
      <c r="E11" s="30">
        <f>C11+D11</f>
        <v>0</v>
      </c>
      <c r="F11" s="31">
        <v>0</v>
      </c>
      <c r="G11" s="31">
        <v>0</v>
      </c>
      <c r="H11" s="30">
        <f>F11+G11</f>
        <v>0</v>
      </c>
      <c r="I11" s="30">
        <f>E11+H11</f>
        <v>0</v>
      </c>
    </row>
    <row r="12" spans="1:9" ht="14.25" customHeight="1" x14ac:dyDescent="0.3">
      <c r="A12" s="29" t="s">
        <v>146</v>
      </c>
      <c r="B12" s="32" t="s">
        <v>145</v>
      </c>
      <c r="C12" s="31">
        <v>0</v>
      </c>
      <c r="D12" s="31">
        <v>0</v>
      </c>
      <c r="E12" s="30">
        <f>C12+D12</f>
        <v>0</v>
      </c>
      <c r="F12" s="31">
        <v>0</v>
      </c>
      <c r="G12" s="31">
        <v>0</v>
      </c>
      <c r="H12" s="30">
        <f>F12+G12</f>
        <v>0</v>
      </c>
      <c r="I12" s="30">
        <f>E12+H12</f>
        <v>0</v>
      </c>
    </row>
    <row r="13" spans="1:9" s="26" customFormat="1" x14ac:dyDescent="0.3">
      <c r="A13" s="29"/>
      <c r="B13" s="28" t="s">
        <v>144</v>
      </c>
      <c r="C13" s="27">
        <f t="shared" ref="C13:I13" si="0">SUM(C9:C12)</f>
        <v>0</v>
      </c>
      <c r="D13" s="27">
        <f t="shared" si="0"/>
        <v>0</v>
      </c>
      <c r="E13" s="27">
        <f t="shared" si="0"/>
        <v>0</v>
      </c>
      <c r="F13" s="27">
        <f t="shared" si="0"/>
        <v>0</v>
      </c>
      <c r="G13" s="27">
        <f t="shared" si="0"/>
        <v>0</v>
      </c>
      <c r="H13" s="27">
        <f t="shared" si="0"/>
        <v>0</v>
      </c>
      <c r="I13" s="27">
        <f t="shared" si="0"/>
        <v>0</v>
      </c>
    </row>
    <row r="14" spans="1:9" x14ac:dyDescent="0.3">
      <c r="A14" s="36" t="s">
        <v>143</v>
      </c>
      <c r="B14" s="120" t="s">
        <v>142</v>
      </c>
      <c r="C14" s="121"/>
      <c r="D14" s="121"/>
      <c r="E14" s="121"/>
      <c r="F14" s="121"/>
      <c r="G14" s="121"/>
      <c r="H14" s="121"/>
      <c r="I14" s="121"/>
    </row>
    <row r="15" spans="1:9" ht="15" customHeight="1" x14ac:dyDescent="0.3">
      <c r="A15" s="29" t="s">
        <v>141</v>
      </c>
      <c r="B15" s="39" t="s">
        <v>140</v>
      </c>
      <c r="C15" s="31">
        <v>0</v>
      </c>
      <c r="D15" s="31">
        <v>0</v>
      </c>
      <c r="E15" s="30">
        <f>C15+D15</f>
        <v>0</v>
      </c>
      <c r="F15" s="31">
        <v>0</v>
      </c>
      <c r="G15" s="31">
        <v>0</v>
      </c>
      <c r="H15" s="30">
        <f>F15+G15</f>
        <v>0</v>
      </c>
      <c r="I15" s="30">
        <f>E15+H15</f>
        <v>0</v>
      </c>
    </row>
    <row r="16" spans="1:9" s="26" customFormat="1" x14ac:dyDescent="0.3">
      <c r="A16" s="29"/>
      <c r="B16" s="28" t="s">
        <v>139</v>
      </c>
      <c r="C16" s="27">
        <f>SUM(C15:C15)</f>
        <v>0</v>
      </c>
      <c r="D16" s="27">
        <f>SUM(D15:D15)</f>
        <v>0</v>
      </c>
      <c r="E16" s="27">
        <f>C16+D16</f>
        <v>0</v>
      </c>
      <c r="F16" s="27">
        <f>SUM(F15:F15)</f>
        <v>0</v>
      </c>
      <c r="G16" s="27">
        <f>SUM(G15:G15)</f>
        <v>0</v>
      </c>
      <c r="H16" s="27">
        <f>F16+G16</f>
        <v>0</v>
      </c>
      <c r="I16" s="27">
        <f>E16+H16</f>
        <v>0</v>
      </c>
    </row>
    <row r="17" spans="1:9" x14ac:dyDescent="0.3">
      <c r="A17" s="36" t="s">
        <v>138</v>
      </c>
      <c r="B17" s="120" t="s">
        <v>137</v>
      </c>
      <c r="C17" s="121"/>
      <c r="D17" s="121"/>
      <c r="E17" s="121"/>
      <c r="F17" s="121"/>
      <c r="G17" s="121"/>
      <c r="H17" s="121"/>
      <c r="I17" s="121"/>
    </row>
    <row r="18" spans="1:9" x14ac:dyDescent="0.3">
      <c r="A18" s="29" t="s">
        <v>136</v>
      </c>
      <c r="B18" s="39" t="s">
        <v>135</v>
      </c>
      <c r="C18" s="31">
        <f t="shared" ref="C18:I18" si="1">C19+C20+C21</f>
        <v>0</v>
      </c>
      <c r="D18" s="31">
        <f t="shared" si="1"/>
        <v>0</v>
      </c>
      <c r="E18" s="31">
        <f t="shared" si="1"/>
        <v>0</v>
      </c>
      <c r="F18" s="31">
        <f t="shared" si="1"/>
        <v>0</v>
      </c>
      <c r="G18" s="31">
        <f t="shared" si="1"/>
        <v>0</v>
      </c>
      <c r="H18" s="31">
        <f t="shared" si="1"/>
        <v>0</v>
      </c>
      <c r="I18" s="31">
        <f t="shared" si="1"/>
        <v>0</v>
      </c>
    </row>
    <row r="19" spans="1:9" x14ac:dyDescent="0.3">
      <c r="A19" s="29" t="s">
        <v>134</v>
      </c>
      <c r="B19" s="39" t="s">
        <v>133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 t="shared" ref="H19:H24" si="2">F19+G19</f>
        <v>0</v>
      </c>
      <c r="I19" s="30">
        <f t="shared" ref="I19:I24" si="3">E19+H19</f>
        <v>0</v>
      </c>
    </row>
    <row r="20" spans="1:9" x14ac:dyDescent="0.3">
      <c r="A20" s="29" t="s">
        <v>132</v>
      </c>
      <c r="B20" s="39" t="s">
        <v>131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 t="shared" si="2"/>
        <v>0</v>
      </c>
      <c r="I20" s="30">
        <f t="shared" si="3"/>
        <v>0</v>
      </c>
    </row>
    <row r="21" spans="1:9" x14ac:dyDescent="0.3">
      <c r="A21" s="29" t="s">
        <v>130</v>
      </c>
      <c r="B21" s="39" t="s">
        <v>129</v>
      </c>
      <c r="C21" s="31">
        <v>0</v>
      </c>
      <c r="D21" s="31">
        <v>0</v>
      </c>
      <c r="E21" s="30">
        <f>C21+D21</f>
        <v>0</v>
      </c>
      <c r="F21" s="31">
        <v>0</v>
      </c>
      <c r="G21" s="31">
        <v>0</v>
      </c>
      <c r="H21" s="30">
        <f t="shared" si="2"/>
        <v>0</v>
      </c>
      <c r="I21" s="30">
        <f t="shared" si="3"/>
        <v>0</v>
      </c>
    </row>
    <row r="22" spans="1:9" ht="24" customHeight="1" x14ac:dyDescent="0.3">
      <c r="A22" s="29" t="s">
        <v>128</v>
      </c>
      <c r="B22" s="32" t="s">
        <v>127</v>
      </c>
      <c r="C22" s="31">
        <v>0</v>
      </c>
      <c r="D22" s="31">
        <v>0</v>
      </c>
      <c r="E22" s="30">
        <f>C22+D22</f>
        <v>0</v>
      </c>
      <c r="F22" s="31">
        <v>0</v>
      </c>
      <c r="G22" s="31">
        <v>0</v>
      </c>
      <c r="H22" s="30">
        <f t="shared" si="2"/>
        <v>0</v>
      </c>
      <c r="I22" s="30">
        <f t="shared" si="3"/>
        <v>0</v>
      </c>
    </row>
    <row r="23" spans="1:9" ht="15" customHeight="1" x14ac:dyDescent="0.3">
      <c r="A23" s="29" t="s">
        <v>126</v>
      </c>
      <c r="B23" s="32" t="s">
        <v>125</v>
      </c>
      <c r="C23" s="31">
        <v>0</v>
      </c>
      <c r="D23" s="31">
        <v>0</v>
      </c>
      <c r="E23" s="30">
        <v>0</v>
      </c>
      <c r="F23" s="31">
        <v>0</v>
      </c>
      <c r="G23" s="31">
        <v>0</v>
      </c>
      <c r="H23" s="30">
        <f t="shared" si="2"/>
        <v>0</v>
      </c>
      <c r="I23" s="30">
        <f t="shared" si="3"/>
        <v>0</v>
      </c>
    </row>
    <row r="24" spans="1:9" ht="15" customHeight="1" x14ac:dyDescent="0.3">
      <c r="A24" s="29" t="s">
        <v>124</v>
      </c>
      <c r="B24" s="32" t="s">
        <v>123</v>
      </c>
      <c r="C24" s="31">
        <v>0</v>
      </c>
      <c r="D24" s="31">
        <v>0</v>
      </c>
      <c r="E24" s="30">
        <v>0</v>
      </c>
      <c r="F24" s="31">
        <v>0</v>
      </c>
      <c r="G24" s="31">
        <v>0</v>
      </c>
      <c r="H24" s="30">
        <f t="shared" si="2"/>
        <v>0</v>
      </c>
      <c r="I24" s="30">
        <f t="shared" si="3"/>
        <v>0</v>
      </c>
    </row>
    <row r="25" spans="1:9" x14ac:dyDescent="0.3">
      <c r="A25" s="29" t="s">
        <v>122</v>
      </c>
      <c r="B25" s="32" t="s">
        <v>121</v>
      </c>
      <c r="C25" s="31">
        <f>C26+C27+C28+C29+C30+C31</f>
        <v>0</v>
      </c>
      <c r="D25" s="31">
        <v>0</v>
      </c>
      <c r="E25" s="38">
        <v>0</v>
      </c>
      <c r="F25" s="31">
        <v>0</v>
      </c>
      <c r="G25" s="31">
        <f>G26+G27+G28+G29+G30+G31</f>
        <v>0</v>
      </c>
      <c r="H25" s="38">
        <f>H26+H27+H28+H29+H30+H31</f>
        <v>0</v>
      </c>
      <c r="I25" s="38">
        <f>I26+I27+I28+I29+I30+I31</f>
        <v>0</v>
      </c>
    </row>
    <row r="26" spans="1:9" x14ac:dyDescent="0.3">
      <c r="A26" s="29" t="s">
        <v>120</v>
      </c>
      <c r="B26" s="32" t="s">
        <v>119</v>
      </c>
      <c r="C26" s="31">
        <v>0</v>
      </c>
      <c r="D26" s="31">
        <v>0</v>
      </c>
      <c r="E26" s="30">
        <v>0</v>
      </c>
      <c r="F26" s="31">
        <v>0</v>
      </c>
      <c r="G26" s="31">
        <v>0</v>
      </c>
      <c r="H26" s="30">
        <f t="shared" ref="H26:H32" si="4">F26+G26</f>
        <v>0</v>
      </c>
      <c r="I26" s="30">
        <f t="shared" ref="I26:I32" si="5">E26+H26</f>
        <v>0</v>
      </c>
    </row>
    <row r="27" spans="1:9" x14ac:dyDescent="0.3">
      <c r="A27" s="29" t="s">
        <v>118</v>
      </c>
      <c r="B27" s="32" t="s">
        <v>117</v>
      </c>
      <c r="C27" s="31">
        <v>0</v>
      </c>
      <c r="D27" s="31">
        <v>0</v>
      </c>
      <c r="E27" s="30">
        <v>0</v>
      </c>
      <c r="F27" s="31">
        <v>0</v>
      </c>
      <c r="G27" s="31">
        <v>0</v>
      </c>
      <c r="H27" s="30">
        <f t="shared" si="4"/>
        <v>0</v>
      </c>
      <c r="I27" s="30">
        <f t="shared" si="5"/>
        <v>0</v>
      </c>
    </row>
    <row r="28" spans="1:9" x14ac:dyDescent="0.3">
      <c r="A28" s="29" t="s">
        <v>116</v>
      </c>
      <c r="B28" s="32" t="s">
        <v>115</v>
      </c>
      <c r="C28" s="31">
        <v>0</v>
      </c>
      <c r="D28" s="31">
        <v>0</v>
      </c>
      <c r="E28" s="30">
        <v>0</v>
      </c>
      <c r="F28" s="31">
        <v>0</v>
      </c>
      <c r="G28" s="31">
        <v>0</v>
      </c>
      <c r="H28" s="30">
        <f t="shared" si="4"/>
        <v>0</v>
      </c>
      <c r="I28" s="30">
        <f t="shared" si="5"/>
        <v>0</v>
      </c>
    </row>
    <row r="29" spans="1:9" ht="27.6" x14ac:dyDescent="0.3">
      <c r="A29" s="29" t="s">
        <v>114</v>
      </c>
      <c r="B29" s="32" t="s">
        <v>113</v>
      </c>
      <c r="C29" s="31">
        <v>0</v>
      </c>
      <c r="D29" s="31">
        <v>0</v>
      </c>
      <c r="E29" s="30">
        <v>0</v>
      </c>
      <c r="F29" s="31">
        <v>0</v>
      </c>
      <c r="G29" s="31">
        <v>0</v>
      </c>
      <c r="H29" s="30">
        <f t="shared" si="4"/>
        <v>0</v>
      </c>
      <c r="I29" s="30">
        <f t="shared" si="5"/>
        <v>0</v>
      </c>
    </row>
    <row r="30" spans="1:9" ht="27.6" x14ac:dyDescent="0.3">
      <c r="A30" s="29" t="s">
        <v>112</v>
      </c>
      <c r="B30" s="32" t="s">
        <v>111</v>
      </c>
      <c r="C30" s="31">
        <v>0</v>
      </c>
      <c r="D30" s="31">
        <v>0</v>
      </c>
      <c r="E30" s="30">
        <v>0</v>
      </c>
      <c r="F30" s="31">
        <v>0</v>
      </c>
      <c r="G30" s="31">
        <v>0</v>
      </c>
      <c r="H30" s="30">
        <f t="shared" si="4"/>
        <v>0</v>
      </c>
      <c r="I30" s="30">
        <f t="shared" si="5"/>
        <v>0</v>
      </c>
    </row>
    <row r="31" spans="1:9" x14ac:dyDescent="0.3">
      <c r="A31" s="29" t="s">
        <v>110</v>
      </c>
      <c r="B31" s="32" t="s">
        <v>109</v>
      </c>
      <c r="C31" s="31">
        <v>0</v>
      </c>
      <c r="D31" s="31">
        <v>0</v>
      </c>
      <c r="E31" s="30">
        <v>0</v>
      </c>
      <c r="F31" s="31">
        <v>0</v>
      </c>
      <c r="G31" s="31">
        <v>0</v>
      </c>
      <c r="H31" s="30">
        <f t="shared" si="4"/>
        <v>0</v>
      </c>
      <c r="I31" s="30">
        <f t="shared" si="5"/>
        <v>0</v>
      </c>
    </row>
    <row r="32" spans="1:9" x14ac:dyDescent="0.3">
      <c r="A32" s="29" t="s">
        <v>108</v>
      </c>
      <c r="B32" s="32" t="s">
        <v>107</v>
      </c>
      <c r="C32" s="31">
        <v>0</v>
      </c>
      <c r="D32" s="31">
        <v>0</v>
      </c>
      <c r="E32" s="30">
        <f>C32+D32</f>
        <v>0</v>
      </c>
      <c r="F32" s="31">
        <v>0</v>
      </c>
      <c r="G32" s="31">
        <v>0</v>
      </c>
      <c r="H32" s="30">
        <f t="shared" si="4"/>
        <v>0</v>
      </c>
      <c r="I32" s="30">
        <f t="shared" si="5"/>
        <v>0</v>
      </c>
    </row>
    <row r="33" spans="1:13" x14ac:dyDescent="0.3">
      <c r="A33" s="29" t="s">
        <v>106</v>
      </c>
      <c r="B33" s="32" t="s">
        <v>105</v>
      </c>
      <c r="C33" s="31">
        <f t="shared" ref="C33:I33" si="6">C34+C35</f>
        <v>0</v>
      </c>
      <c r="D33" s="31">
        <f t="shared" si="6"/>
        <v>0</v>
      </c>
      <c r="E33" s="38">
        <f t="shared" si="6"/>
        <v>0</v>
      </c>
      <c r="F33" s="31">
        <f t="shared" si="6"/>
        <v>0</v>
      </c>
      <c r="G33" s="31">
        <f t="shared" si="6"/>
        <v>0</v>
      </c>
      <c r="H33" s="38">
        <f t="shared" si="6"/>
        <v>0</v>
      </c>
      <c r="I33" s="38">
        <f t="shared" si="6"/>
        <v>0</v>
      </c>
    </row>
    <row r="34" spans="1:13" x14ac:dyDescent="0.3">
      <c r="A34" s="29" t="s">
        <v>104</v>
      </c>
      <c r="B34" s="32" t="s">
        <v>103</v>
      </c>
      <c r="C34" s="31">
        <v>0</v>
      </c>
      <c r="D34" s="31">
        <v>0</v>
      </c>
      <c r="E34" s="30">
        <v>0</v>
      </c>
      <c r="F34" s="31">
        <v>0</v>
      </c>
      <c r="G34" s="31">
        <v>0</v>
      </c>
      <c r="H34" s="30">
        <f>F34+G34</f>
        <v>0</v>
      </c>
      <c r="I34" s="30">
        <f>E34+H34</f>
        <v>0</v>
      </c>
    </row>
    <row r="35" spans="1:13" x14ac:dyDescent="0.3">
      <c r="A35" s="29" t="s">
        <v>102</v>
      </c>
      <c r="B35" s="32" t="s">
        <v>101</v>
      </c>
      <c r="C35" s="31">
        <v>0</v>
      </c>
      <c r="D35" s="31">
        <v>0</v>
      </c>
      <c r="E35" s="30">
        <v>0</v>
      </c>
      <c r="F35" s="31">
        <v>0</v>
      </c>
      <c r="G35" s="31">
        <v>0</v>
      </c>
      <c r="H35" s="30">
        <f>F35+G35</f>
        <v>0</v>
      </c>
      <c r="I35" s="30">
        <f>E35+H35</f>
        <v>0</v>
      </c>
    </row>
    <row r="36" spans="1:13" x14ac:dyDescent="0.3">
      <c r="A36" s="29" t="s">
        <v>100</v>
      </c>
      <c r="B36" s="32" t="s">
        <v>99</v>
      </c>
      <c r="C36" s="31">
        <f t="shared" ref="C36:I36" si="7">C37+C40</f>
        <v>0</v>
      </c>
      <c r="D36" s="31">
        <f t="shared" si="7"/>
        <v>0</v>
      </c>
      <c r="E36" s="38">
        <f t="shared" si="7"/>
        <v>0</v>
      </c>
      <c r="F36" s="31">
        <f t="shared" si="7"/>
        <v>0</v>
      </c>
      <c r="G36" s="31">
        <f t="shared" si="7"/>
        <v>0</v>
      </c>
      <c r="H36" s="38">
        <f t="shared" si="7"/>
        <v>0</v>
      </c>
      <c r="I36" s="38">
        <f t="shared" si="7"/>
        <v>0</v>
      </c>
    </row>
    <row r="37" spans="1:13" x14ac:dyDescent="0.3">
      <c r="A37" s="29" t="s">
        <v>98</v>
      </c>
      <c r="B37" s="32" t="s">
        <v>97</v>
      </c>
      <c r="C37" s="31">
        <f>C38+C39</f>
        <v>0</v>
      </c>
      <c r="D37" s="31">
        <f>D38+D39</f>
        <v>0</v>
      </c>
      <c r="E37" s="30">
        <f>E38+E39</f>
        <v>0</v>
      </c>
      <c r="F37" s="31">
        <f>F38+F39</f>
        <v>0</v>
      </c>
      <c r="G37" s="31">
        <v>0</v>
      </c>
      <c r="H37" s="30">
        <f>F37+G37</f>
        <v>0</v>
      </c>
      <c r="I37" s="30">
        <f>E37+H37</f>
        <v>0</v>
      </c>
    </row>
    <row r="38" spans="1:13" x14ac:dyDescent="0.3">
      <c r="A38" s="29" t="s">
        <v>96</v>
      </c>
      <c r="B38" s="32" t="s">
        <v>95</v>
      </c>
      <c r="C38" s="31">
        <v>0</v>
      </c>
      <c r="D38" s="31">
        <v>0</v>
      </c>
      <c r="E38" s="30">
        <v>0</v>
      </c>
      <c r="F38" s="31">
        <v>0</v>
      </c>
      <c r="G38" s="31">
        <v>0</v>
      </c>
      <c r="H38" s="30">
        <f>F38+G38</f>
        <v>0</v>
      </c>
      <c r="I38" s="30">
        <f>E38+H38</f>
        <v>0</v>
      </c>
    </row>
    <row r="39" spans="1:13" ht="37.5" customHeight="1" x14ac:dyDescent="0.3">
      <c r="A39" s="29" t="s">
        <v>94</v>
      </c>
      <c r="B39" s="32" t="s">
        <v>93</v>
      </c>
      <c r="C39" s="31">
        <v>0</v>
      </c>
      <c r="D39" s="31">
        <v>0</v>
      </c>
      <c r="E39" s="30">
        <v>0</v>
      </c>
      <c r="F39" s="31">
        <v>0</v>
      </c>
      <c r="G39" s="31">
        <v>0</v>
      </c>
      <c r="H39" s="30">
        <f>F39+G39</f>
        <v>0</v>
      </c>
      <c r="I39" s="30">
        <f>E39+H39</f>
        <v>0</v>
      </c>
    </row>
    <row r="40" spans="1:13" x14ac:dyDescent="0.3">
      <c r="A40" s="29" t="s">
        <v>92</v>
      </c>
      <c r="B40" s="32" t="s">
        <v>91</v>
      </c>
      <c r="C40" s="31">
        <v>0</v>
      </c>
      <c r="D40" s="31">
        <v>0</v>
      </c>
      <c r="E40" s="30">
        <v>0</v>
      </c>
      <c r="F40" s="31">
        <v>0</v>
      </c>
      <c r="G40" s="31">
        <v>0</v>
      </c>
      <c r="H40" s="30">
        <f>F40+G40</f>
        <v>0</v>
      </c>
      <c r="I40" s="30">
        <f>E40+H40</f>
        <v>0</v>
      </c>
    </row>
    <row r="41" spans="1:13" s="26" customFormat="1" x14ac:dyDescent="0.3">
      <c r="A41" s="29"/>
      <c r="B41" s="28" t="s">
        <v>90</v>
      </c>
      <c r="C41" s="27">
        <f t="shared" ref="C41:I41" si="8">C18+C22+C23+C24+C25+C32+C33+C36</f>
        <v>0</v>
      </c>
      <c r="D41" s="27">
        <f t="shared" si="8"/>
        <v>0</v>
      </c>
      <c r="E41" s="27">
        <f t="shared" si="8"/>
        <v>0</v>
      </c>
      <c r="F41" s="27">
        <f t="shared" si="8"/>
        <v>0</v>
      </c>
      <c r="G41" s="27">
        <f t="shared" si="8"/>
        <v>0</v>
      </c>
      <c r="H41" s="27">
        <f t="shared" si="8"/>
        <v>0</v>
      </c>
      <c r="I41" s="27">
        <f t="shared" si="8"/>
        <v>0</v>
      </c>
    </row>
    <row r="42" spans="1:13" x14ac:dyDescent="0.3">
      <c r="A42" s="36" t="s">
        <v>89</v>
      </c>
      <c r="B42" s="120" t="s">
        <v>88</v>
      </c>
      <c r="C42" s="121"/>
      <c r="D42" s="121"/>
      <c r="E42" s="121"/>
      <c r="F42" s="121"/>
      <c r="G42" s="121"/>
      <c r="H42" s="121"/>
      <c r="I42" s="121"/>
    </row>
    <row r="43" spans="1:13" x14ac:dyDescent="0.3">
      <c r="A43" s="29" t="s">
        <v>87</v>
      </c>
      <c r="B43" s="32" t="s">
        <v>86</v>
      </c>
      <c r="C43" s="31">
        <v>0</v>
      </c>
      <c r="D43" s="31">
        <v>0</v>
      </c>
      <c r="E43" s="30">
        <f t="shared" ref="E43:E49" si="9">C43+D43</f>
        <v>0</v>
      </c>
      <c r="F43" s="31">
        <v>0</v>
      </c>
      <c r="G43" s="31">
        <v>0</v>
      </c>
      <c r="H43" s="30">
        <f t="shared" ref="H43:H49" si="10">F43+G43</f>
        <v>0</v>
      </c>
      <c r="I43" s="30">
        <f t="shared" ref="I43:I49" si="11">E43+H43</f>
        <v>0</v>
      </c>
    </row>
    <row r="44" spans="1:13" x14ac:dyDescent="0.3">
      <c r="A44" s="29" t="s">
        <v>85</v>
      </c>
      <c r="B44" s="32" t="s">
        <v>84</v>
      </c>
      <c r="C44" s="31">
        <v>0</v>
      </c>
      <c r="D44" s="31">
        <v>0</v>
      </c>
      <c r="E44" s="30">
        <f t="shared" si="9"/>
        <v>0</v>
      </c>
      <c r="F44" s="31">
        <v>0</v>
      </c>
      <c r="G44" s="31">
        <v>0</v>
      </c>
      <c r="H44" s="30">
        <f t="shared" si="10"/>
        <v>0</v>
      </c>
      <c r="I44" s="30">
        <f t="shared" si="11"/>
        <v>0</v>
      </c>
    </row>
    <row r="45" spans="1:13" x14ac:dyDescent="0.3">
      <c r="A45" s="29" t="s">
        <v>83</v>
      </c>
      <c r="B45" s="32" t="s">
        <v>82</v>
      </c>
      <c r="C45" s="31">
        <v>0</v>
      </c>
      <c r="D45" s="31">
        <v>0</v>
      </c>
      <c r="E45" s="30">
        <f t="shared" si="9"/>
        <v>0</v>
      </c>
      <c r="F45" s="31">
        <v>0</v>
      </c>
      <c r="G45" s="31">
        <v>0</v>
      </c>
      <c r="H45" s="30">
        <f t="shared" si="10"/>
        <v>0</v>
      </c>
      <c r="I45" s="30">
        <f t="shared" si="11"/>
        <v>0</v>
      </c>
    </row>
    <row r="46" spans="1:13" ht="27.6" x14ac:dyDescent="0.3">
      <c r="A46" s="29" t="s">
        <v>81</v>
      </c>
      <c r="B46" s="32" t="s">
        <v>80</v>
      </c>
      <c r="C46" s="31">
        <v>0</v>
      </c>
      <c r="D46" s="31">
        <v>0</v>
      </c>
      <c r="E46" s="30">
        <f t="shared" si="9"/>
        <v>0</v>
      </c>
      <c r="F46" s="31">
        <v>0</v>
      </c>
      <c r="G46" s="31">
        <v>0</v>
      </c>
      <c r="H46" s="30">
        <f t="shared" si="10"/>
        <v>0</v>
      </c>
      <c r="I46" s="30">
        <f t="shared" si="11"/>
        <v>0</v>
      </c>
    </row>
    <row r="47" spans="1:13" x14ac:dyDescent="0.3">
      <c r="A47" s="29" t="s">
        <v>79</v>
      </c>
      <c r="B47" s="32" t="s">
        <v>78</v>
      </c>
      <c r="C47" s="31">
        <v>0</v>
      </c>
      <c r="D47" s="31">
        <v>0</v>
      </c>
      <c r="E47" s="30">
        <f t="shared" si="9"/>
        <v>0</v>
      </c>
      <c r="F47" s="31">
        <v>0</v>
      </c>
      <c r="G47" s="31">
        <v>0</v>
      </c>
      <c r="H47" s="30">
        <f t="shared" si="10"/>
        <v>0</v>
      </c>
      <c r="I47" s="30">
        <f t="shared" si="11"/>
        <v>0</v>
      </c>
      <c r="M47" s="37"/>
    </row>
    <row r="48" spans="1:13" x14ac:dyDescent="0.3">
      <c r="A48" s="29" t="s">
        <v>77</v>
      </c>
      <c r="B48" s="32" t="s">
        <v>76</v>
      </c>
      <c r="C48" s="31">
        <v>0</v>
      </c>
      <c r="D48" s="31">
        <v>0</v>
      </c>
      <c r="E48" s="30">
        <f t="shared" si="9"/>
        <v>0</v>
      </c>
      <c r="F48" s="31">
        <v>0</v>
      </c>
      <c r="G48" s="31">
        <v>0</v>
      </c>
      <c r="H48" s="30">
        <f t="shared" si="10"/>
        <v>0</v>
      </c>
      <c r="I48" s="30">
        <f t="shared" si="11"/>
        <v>0</v>
      </c>
    </row>
    <row r="49" spans="1:9" s="26" customFormat="1" x14ac:dyDescent="0.3">
      <c r="A49" s="29"/>
      <c r="B49" s="28" t="s">
        <v>75</v>
      </c>
      <c r="C49" s="27">
        <f>SUM(C43:C48)</f>
        <v>0</v>
      </c>
      <c r="D49" s="27">
        <f>SUM(D43:D48)</f>
        <v>0</v>
      </c>
      <c r="E49" s="27">
        <f t="shared" si="9"/>
        <v>0</v>
      </c>
      <c r="F49" s="27">
        <f>SUM(F43:F48)</f>
        <v>0</v>
      </c>
      <c r="G49" s="27">
        <f>SUM(G43:G48)</f>
        <v>0</v>
      </c>
      <c r="H49" s="27">
        <f t="shared" si="10"/>
        <v>0</v>
      </c>
      <c r="I49" s="27">
        <f t="shared" si="11"/>
        <v>0</v>
      </c>
    </row>
    <row r="50" spans="1:9" x14ac:dyDescent="0.3">
      <c r="A50" s="36" t="s">
        <v>74</v>
      </c>
      <c r="B50" s="120" t="s">
        <v>73</v>
      </c>
      <c r="C50" s="121"/>
      <c r="D50" s="121"/>
      <c r="E50" s="121"/>
      <c r="F50" s="121"/>
      <c r="G50" s="121"/>
      <c r="H50" s="121"/>
      <c r="I50" s="121"/>
    </row>
    <row r="51" spans="1:9" x14ac:dyDescent="0.3">
      <c r="A51" s="29" t="s">
        <v>72</v>
      </c>
      <c r="B51" s="32" t="s">
        <v>71</v>
      </c>
      <c r="C51" s="31">
        <v>0</v>
      </c>
      <c r="D51" s="31">
        <v>0</v>
      </c>
      <c r="E51" s="30">
        <f>C51+D51</f>
        <v>0</v>
      </c>
      <c r="F51" s="31">
        <v>0</v>
      </c>
      <c r="G51" s="31">
        <v>0</v>
      </c>
      <c r="H51" s="30">
        <f>F51+G51</f>
        <v>0</v>
      </c>
      <c r="I51" s="30">
        <f>E51+H51</f>
        <v>0</v>
      </c>
    </row>
    <row r="52" spans="1:9" x14ac:dyDescent="0.3">
      <c r="A52" s="29" t="s">
        <v>70</v>
      </c>
      <c r="B52" s="32" t="s">
        <v>69</v>
      </c>
      <c r="C52" s="31">
        <v>0</v>
      </c>
      <c r="D52" s="31">
        <v>0</v>
      </c>
      <c r="E52" s="30">
        <f>C52+D52</f>
        <v>0</v>
      </c>
      <c r="F52" s="31">
        <v>0</v>
      </c>
      <c r="G52" s="31">
        <v>0</v>
      </c>
      <c r="H52" s="30">
        <f>F52+G52</f>
        <v>0</v>
      </c>
      <c r="I52" s="30">
        <f>E52+H52</f>
        <v>0</v>
      </c>
    </row>
    <row r="53" spans="1:9" s="26" customFormat="1" x14ac:dyDescent="0.3">
      <c r="A53" s="29"/>
      <c r="B53" s="28" t="s">
        <v>68</v>
      </c>
      <c r="C53" s="27">
        <f>SUM(C51:C52)</f>
        <v>0</v>
      </c>
      <c r="D53" s="27">
        <f>SUM(D51:D52)</f>
        <v>0</v>
      </c>
      <c r="E53" s="27">
        <f>C53+D53</f>
        <v>0</v>
      </c>
      <c r="F53" s="27">
        <f>SUM(F51:F52)</f>
        <v>0</v>
      </c>
      <c r="G53" s="27">
        <f>SUM(G51:G52)</f>
        <v>0</v>
      </c>
      <c r="H53" s="27">
        <f>F53+G53</f>
        <v>0</v>
      </c>
      <c r="I53" s="27">
        <f>E53+H53</f>
        <v>0</v>
      </c>
    </row>
    <row r="54" spans="1:9" x14ac:dyDescent="0.3">
      <c r="A54" s="36" t="s">
        <v>67</v>
      </c>
      <c r="B54" s="120" t="s">
        <v>66</v>
      </c>
      <c r="C54" s="121"/>
      <c r="D54" s="121"/>
      <c r="E54" s="121"/>
      <c r="F54" s="121"/>
      <c r="G54" s="121"/>
      <c r="H54" s="121"/>
      <c r="I54" s="121"/>
    </row>
    <row r="55" spans="1:9" x14ac:dyDescent="0.3">
      <c r="A55" s="29" t="s">
        <v>65</v>
      </c>
      <c r="B55" s="32" t="s">
        <v>64</v>
      </c>
      <c r="C55" s="31">
        <f t="shared" ref="C55:I55" si="12">C56+C57+C58+C59+C60</f>
        <v>0</v>
      </c>
      <c r="D55" s="31">
        <f t="shared" si="12"/>
        <v>0</v>
      </c>
      <c r="E55" s="31">
        <f t="shared" si="12"/>
        <v>0</v>
      </c>
      <c r="F55" s="31">
        <f t="shared" si="12"/>
        <v>0</v>
      </c>
      <c r="G55" s="31">
        <f t="shared" si="12"/>
        <v>0</v>
      </c>
      <c r="H55" s="31">
        <f t="shared" si="12"/>
        <v>0</v>
      </c>
      <c r="I55" s="31">
        <f t="shared" si="12"/>
        <v>0</v>
      </c>
    </row>
    <row r="56" spans="1:9" x14ac:dyDescent="0.3">
      <c r="A56" s="29" t="s">
        <v>63</v>
      </c>
      <c r="B56" s="32" t="s">
        <v>62</v>
      </c>
      <c r="C56" s="31">
        <v>0</v>
      </c>
      <c r="D56" s="31">
        <v>0</v>
      </c>
      <c r="E56" s="30">
        <f t="shared" ref="E56:E61" si="13">C56+D56</f>
        <v>0</v>
      </c>
      <c r="F56" s="31">
        <v>0</v>
      </c>
      <c r="G56" s="31">
        <v>0</v>
      </c>
      <c r="H56" s="30">
        <f t="shared" ref="H56:H61" si="14">F56+G56</f>
        <v>0</v>
      </c>
      <c r="I56" s="30">
        <f t="shared" ref="I56:I61" si="15">E56+H56</f>
        <v>0</v>
      </c>
    </row>
    <row r="57" spans="1:9" x14ac:dyDescent="0.3">
      <c r="A57" s="29" t="s">
        <v>61</v>
      </c>
      <c r="B57" s="32" t="s">
        <v>60</v>
      </c>
      <c r="C57" s="31">
        <v>0</v>
      </c>
      <c r="D57" s="31">
        <v>0</v>
      </c>
      <c r="E57" s="30">
        <f t="shared" si="13"/>
        <v>0</v>
      </c>
      <c r="F57" s="31">
        <v>0</v>
      </c>
      <c r="G57" s="31">
        <v>0</v>
      </c>
      <c r="H57" s="30">
        <f t="shared" si="14"/>
        <v>0</v>
      </c>
      <c r="I57" s="30">
        <f t="shared" si="15"/>
        <v>0</v>
      </c>
    </row>
    <row r="58" spans="1:9" ht="25.5" customHeight="1" x14ac:dyDescent="0.3">
      <c r="A58" s="29" t="s">
        <v>59</v>
      </c>
      <c r="B58" s="32" t="s">
        <v>58</v>
      </c>
      <c r="C58" s="31">
        <v>0</v>
      </c>
      <c r="D58" s="31">
        <v>0</v>
      </c>
      <c r="E58" s="30">
        <f t="shared" si="13"/>
        <v>0</v>
      </c>
      <c r="F58" s="31">
        <v>0</v>
      </c>
      <c r="G58" s="31">
        <v>0</v>
      </c>
      <c r="H58" s="30">
        <f t="shared" si="14"/>
        <v>0</v>
      </c>
      <c r="I58" s="30">
        <f t="shared" si="15"/>
        <v>0</v>
      </c>
    </row>
    <row r="59" spans="1:9" x14ac:dyDescent="0.3">
      <c r="A59" s="29" t="s">
        <v>57</v>
      </c>
      <c r="B59" s="32" t="s">
        <v>56</v>
      </c>
      <c r="C59" s="31">
        <v>0</v>
      </c>
      <c r="D59" s="31">
        <v>0</v>
      </c>
      <c r="E59" s="30">
        <f t="shared" si="13"/>
        <v>0</v>
      </c>
      <c r="F59" s="31">
        <v>0</v>
      </c>
      <c r="G59" s="31">
        <v>0</v>
      </c>
      <c r="H59" s="30">
        <f t="shared" si="14"/>
        <v>0</v>
      </c>
      <c r="I59" s="30">
        <f t="shared" si="15"/>
        <v>0</v>
      </c>
    </row>
    <row r="60" spans="1:9" ht="26.25" customHeight="1" x14ac:dyDescent="0.3">
      <c r="A60" s="29" t="s">
        <v>55</v>
      </c>
      <c r="B60" s="32" t="s">
        <v>54</v>
      </c>
      <c r="C60" s="31">
        <v>0</v>
      </c>
      <c r="D60" s="31">
        <v>0</v>
      </c>
      <c r="E60" s="30">
        <f t="shared" si="13"/>
        <v>0</v>
      </c>
      <c r="F60" s="31">
        <v>0</v>
      </c>
      <c r="G60" s="31">
        <v>0</v>
      </c>
      <c r="H60" s="30">
        <f t="shared" si="14"/>
        <v>0</v>
      </c>
      <c r="I60" s="30">
        <f t="shared" si="15"/>
        <v>0</v>
      </c>
    </row>
    <row r="61" spans="1:9" s="26" customFormat="1" x14ac:dyDescent="0.3">
      <c r="A61" s="35"/>
      <c r="B61" s="28" t="s">
        <v>53</v>
      </c>
      <c r="C61" s="27">
        <f>SUM(C55:C55)</f>
        <v>0</v>
      </c>
      <c r="D61" s="27">
        <f>SUM(D55:D55)</f>
        <v>0</v>
      </c>
      <c r="E61" s="27">
        <f t="shared" si="13"/>
        <v>0</v>
      </c>
      <c r="F61" s="27">
        <f>SUM(F55:F55)</f>
        <v>0</v>
      </c>
      <c r="G61" s="27">
        <f>SUM(G55:G55)</f>
        <v>0</v>
      </c>
      <c r="H61" s="27">
        <f t="shared" si="14"/>
        <v>0</v>
      </c>
      <c r="I61" s="27">
        <f t="shared" si="15"/>
        <v>0</v>
      </c>
    </row>
    <row r="62" spans="1:9" s="34" customFormat="1" x14ac:dyDescent="0.3">
      <c r="A62" s="33" t="s">
        <v>52</v>
      </c>
      <c r="B62" s="120" t="s">
        <v>50</v>
      </c>
      <c r="C62" s="121"/>
      <c r="D62" s="121"/>
      <c r="E62" s="121"/>
      <c r="F62" s="121"/>
      <c r="G62" s="121"/>
      <c r="H62" s="121"/>
      <c r="I62" s="121"/>
    </row>
    <row r="63" spans="1:9" x14ac:dyDescent="0.3">
      <c r="A63" s="29" t="s">
        <v>51</v>
      </c>
      <c r="B63" s="32" t="s">
        <v>50</v>
      </c>
      <c r="C63" s="31">
        <v>0</v>
      </c>
      <c r="D63" s="31">
        <v>0</v>
      </c>
      <c r="E63" s="30">
        <f>C63+D63</f>
        <v>0</v>
      </c>
      <c r="F63" s="31">
        <v>0</v>
      </c>
      <c r="G63" s="31">
        <v>0</v>
      </c>
      <c r="H63" s="30">
        <f>F63+G63</f>
        <v>0</v>
      </c>
      <c r="I63" s="30">
        <f>E63+H63</f>
        <v>0</v>
      </c>
    </row>
    <row r="64" spans="1:9" s="26" customFormat="1" x14ac:dyDescent="0.3">
      <c r="A64" s="29"/>
      <c r="B64" s="28" t="s">
        <v>49</v>
      </c>
      <c r="C64" s="27">
        <f>C63</f>
        <v>0</v>
      </c>
      <c r="D64" s="27">
        <f>D63</f>
        <v>0</v>
      </c>
      <c r="E64" s="27">
        <f>C64+D64</f>
        <v>0</v>
      </c>
      <c r="F64" s="27">
        <f>F63</f>
        <v>0</v>
      </c>
      <c r="G64" s="27">
        <f>G63</f>
        <v>0</v>
      </c>
      <c r="H64" s="27">
        <f>F64+G64</f>
        <v>0</v>
      </c>
      <c r="I64" s="27">
        <f>E64+H64</f>
        <v>0</v>
      </c>
    </row>
    <row r="65" spans="1:9" s="26" customFormat="1" x14ac:dyDescent="0.3">
      <c r="A65" s="33" t="s">
        <v>48</v>
      </c>
      <c r="B65" s="120" t="s">
        <v>46</v>
      </c>
      <c r="C65" s="121"/>
      <c r="D65" s="121"/>
      <c r="E65" s="121"/>
      <c r="F65" s="121"/>
      <c r="G65" s="121"/>
      <c r="H65" s="121"/>
      <c r="I65" s="121"/>
    </row>
    <row r="66" spans="1:9" s="26" customFormat="1" x14ac:dyDescent="0.3">
      <c r="A66" s="29" t="s">
        <v>47</v>
      </c>
      <c r="B66" s="32" t="s">
        <v>46</v>
      </c>
      <c r="C66" s="31">
        <v>0</v>
      </c>
      <c r="D66" s="31">
        <v>0</v>
      </c>
      <c r="E66" s="30">
        <f>C66+D66</f>
        <v>0</v>
      </c>
      <c r="F66" s="31">
        <v>0</v>
      </c>
      <c r="G66" s="31">
        <v>0</v>
      </c>
      <c r="H66" s="30">
        <f>F66+G66</f>
        <v>0</v>
      </c>
      <c r="I66" s="30">
        <f>E66+H66</f>
        <v>0</v>
      </c>
    </row>
    <row r="67" spans="1:9" s="26" customFormat="1" x14ac:dyDescent="0.3">
      <c r="A67" s="29"/>
      <c r="B67" s="28" t="s">
        <v>45</v>
      </c>
      <c r="C67" s="27">
        <f>C66</f>
        <v>0</v>
      </c>
      <c r="D67" s="27">
        <f>D66</f>
        <v>0</v>
      </c>
      <c r="E67" s="27">
        <f>C67+D67</f>
        <v>0</v>
      </c>
      <c r="F67" s="27">
        <f>F66</f>
        <v>0</v>
      </c>
      <c r="G67" s="27">
        <f>G66</f>
        <v>0</v>
      </c>
      <c r="H67" s="27">
        <f>F67+G67</f>
        <v>0</v>
      </c>
      <c r="I67" s="27">
        <f>E67+H67</f>
        <v>0</v>
      </c>
    </row>
    <row r="68" spans="1:9" s="26" customFormat="1" x14ac:dyDescent="0.3">
      <c r="A68" s="33" t="s">
        <v>44</v>
      </c>
      <c r="B68" s="120" t="s">
        <v>42</v>
      </c>
      <c r="C68" s="121"/>
      <c r="D68" s="121"/>
      <c r="E68" s="121"/>
      <c r="F68" s="121"/>
      <c r="G68" s="121"/>
      <c r="H68" s="121"/>
      <c r="I68" s="121"/>
    </row>
    <row r="69" spans="1:9" s="26" customFormat="1" x14ac:dyDescent="0.3">
      <c r="A69" s="29" t="s">
        <v>43</v>
      </c>
      <c r="B69" s="32" t="s">
        <v>42</v>
      </c>
      <c r="C69" s="31">
        <v>0</v>
      </c>
      <c r="D69" s="31">
        <v>0</v>
      </c>
      <c r="E69" s="30">
        <f>C69+D69</f>
        <v>0</v>
      </c>
      <c r="F69" s="31">
        <v>0</v>
      </c>
      <c r="G69" s="31">
        <v>0</v>
      </c>
      <c r="H69" s="30">
        <f>F69+G69</f>
        <v>0</v>
      </c>
      <c r="I69" s="30">
        <f>E69+H69</f>
        <v>0</v>
      </c>
    </row>
    <row r="70" spans="1:9" s="26" customFormat="1" x14ac:dyDescent="0.3">
      <c r="A70" s="29"/>
      <c r="B70" s="28" t="s">
        <v>41</v>
      </c>
      <c r="C70" s="27">
        <f>C69</f>
        <v>0</v>
      </c>
      <c r="D70" s="27">
        <f>D69</f>
        <v>0</v>
      </c>
      <c r="E70" s="27">
        <f>C70+D70</f>
        <v>0</v>
      </c>
      <c r="F70" s="27">
        <f>F69</f>
        <v>0</v>
      </c>
      <c r="G70" s="27">
        <f>G69</f>
        <v>0</v>
      </c>
      <c r="H70" s="27">
        <f>F70+G70</f>
        <v>0</v>
      </c>
      <c r="I70" s="27">
        <f>E70+H70</f>
        <v>0</v>
      </c>
    </row>
    <row r="71" spans="1:9" s="26" customFormat="1" x14ac:dyDescent="0.3">
      <c r="A71" s="33" t="s">
        <v>40</v>
      </c>
      <c r="B71" s="120" t="s">
        <v>38</v>
      </c>
      <c r="C71" s="121"/>
      <c r="D71" s="121"/>
      <c r="E71" s="121"/>
      <c r="F71" s="121"/>
      <c r="G71" s="121"/>
      <c r="H71" s="121"/>
      <c r="I71" s="121"/>
    </row>
    <row r="72" spans="1:9" s="26" customFormat="1" x14ac:dyDescent="0.3">
      <c r="A72" s="29" t="s">
        <v>39</v>
      </c>
      <c r="B72" s="32" t="s">
        <v>38</v>
      </c>
      <c r="C72" s="31">
        <v>0</v>
      </c>
      <c r="D72" s="31">
        <v>0</v>
      </c>
      <c r="E72" s="30">
        <f>C72+D72</f>
        <v>0</v>
      </c>
      <c r="F72" s="31">
        <v>0</v>
      </c>
      <c r="G72" s="31">
        <v>0</v>
      </c>
      <c r="H72" s="30">
        <f>F72+G72</f>
        <v>0</v>
      </c>
      <c r="I72" s="30">
        <f>E72+H72</f>
        <v>0</v>
      </c>
    </row>
    <row r="73" spans="1:9" s="26" customFormat="1" x14ac:dyDescent="0.3">
      <c r="A73" s="29"/>
      <c r="B73" s="28" t="s">
        <v>37</v>
      </c>
      <c r="C73" s="27">
        <f>C72</f>
        <v>0</v>
      </c>
      <c r="D73" s="27">
        <f>D72</f>
        <v>0</v>
      </c>
      <c r="E73" s="27">
        <f>C73+D73</f>
        <v>0</v>
      </c>
      <c r="F73" s="27">
        <f>F72</f>
        <v>0</v>
      </c>
      <c r="G73" s="27">
        <f>G72</f>
        <v>0</v>
      </c>
      <c r="H73" s="27">
        <f>F73+G73</f>
        <v>0</v>
      </c>
      <c r="I73" s="27">
        <f>E73+H73</f>
        <v>0</v>
      </c>
    </row>
    <row r="74" spans="1:9" s="26" customFormat="1" x14ac:dyDescent="0.3">
      <c r="A74" s="33" t="s">
        <v>36</v>
      </c>
      <c r="B74" s="120" t="s">
        <v>35</v>
      </c>
      <c r="C74" s="121"/>
      <c r="D74" s="121"/>
      <c r="E74" s="121"/>
      <c r="F74" s="121"/>
      <c r="G74" s="121"/>
      <c r="H74" s="121"/>
      <c r="I74" s="121"/>
    </row>
    <row r="75" spans="1:9" s="26" customFormat="1" x14ac:dyDescent="0.3">
      <c r="A75" s="29" t="s">
        <v>34</v>
      </c>
      <c r="B75" s="32" t="s">
        <v>33</v>
      </c>
      <c r="C75" s="31">
        <v>0</v>
      </c>
      <c r="D75" s="31">
        <v>0</v>
      </c>
      <c r="E75" s="30">
        <f>C75+D75</f>
        <v>0</v>
      </c>
      <c r="F75" s="31">
        <v>0</v>
      </c>
      <c r="G75" s="31">
        <v>0</v>
      </c>
      <c r="H75" s="30">
        <f>F75+G75</f>
        <v>0</v>
      </c>
      <c r="I75" s="30">
        <f>E75+H75</f>
        <v>0</v>
      </c>
    </row>
    <row r="76" spans="1:9" s="26" customFormat="1" x14ac:dyDescent="0.3">
      <c r="A76" s="29" t="s">
        <v>32</v>
      </c>
      <c r="B76" s="32" t="s">
        <v>31</v>
      </c>
      <c r="C76" s="31">
        <v>0</v>
      </c>
      <c r="D76" s="31">
        <v>0</v>
      </c>
      <c r="E76" s="30">
        <f>C76+D76</f>
        <v>0</v>
      </c>
      <c r="F76" s="31">
        <v>0</v>
      </c>
      <c r="G76" s="31">
        <v>0</v>
      </c>
      <c r="H76" s="30">
        <f>F76+G76</f>
        <v>0</v>
      </c>
      <c r="I76" s="30">
        <f>E76+H76</f>
        <v>0</v>
      </c>
    </row>
    <row r="77" spans="1:9" s="26" customFormat="1" x14ac:dyDescent="0.3">
      <c r="A77" s="29"/>
      <c r="B77" s="28" t="s">
        <v>30</v>
      </c>
      <c r="C77" s="27">
        <f>C75</f>
        <v>0</v>
      </c>
      <c r="D77" s="27">
        <f>D75</f>
        <v>0</v>
      </c>
      <c r="E77" s="27">
        <f>C77+D77</f>
        <v>0</v>
      </c>
      <c r="F77" s="27">
        <f>F75</f>
        <v>0</v>
      </c>
      <c r="G77" s="27">
        <f>G75</f>
        <v>0</v>
      </c>
      <c r="H77" s="27">
        <f>F77+G77</f>
        <v>0</v>
      </c>
      <c r="I77" s="27">
        <f>E77+H77</f>
        <v>0</v>
      </c>
    </row>
    <row r="78" spans="1:9" s="26" customFormat="1" x14ac:dyDescent="0.3">
      <c r="A78" s="33" t="s">
        <v>29</v>
      </c>
      <c r="B78" s="120" t="s">
        <v>28</v>
      </c>
      <c r="C78" s="121"/>
      <c r="D78" s="121"/>
      <c r="E78" s="121"/>
      <c r="F78" s="121"/>
      <c r="G78" s="121"/>
      <c r="H78" s="121"/>
      <c r="I78" s="121"/>
    </row>
    <row r="79" spans="1:9" s="26" customFormat="1" x14ac:dyDescent="0.3">
      <c r="A79" s="29" t="s">
        <v>27</v>
      </c>
      <c r="B79" s="32" t="s">
        <v>26</v>
      </c>
      <c r="C79" s="31">
        <v>0</v>
      </c>
      <c r="D79" s="31">
        <v>0</v>
      </c>
      <c r="E79" s="30">
        <f>C79+D79</f>
        <v>0</v>
      </c>
      <c r="F79" s="31">
        <v>0</v>
      </c>
      <c r="G79" s="31">
        <v>0</v>
      </c>
      <c r="H79" s="30">
        <f>F79+G79</f>
        <v>0</v>
      </c>
      <c r="I79" s="30">
        <f>E79+H79</f>
        <v>0</v>
      </c>
    </row>
    <row r="80" spans="1:9" s="26" customFormat="1" x14ac:dyDescent="0.3">
      <c r="A80" s="29" t="s">
        <v>25</v>
      </c>
      <c r="B80" s="32" t="s">
        <v>24</v>
      </c>
      <c r="C80" s="31">
        <v>0</v>
      </c>
      <c r="D80" s="31">
        <v>0</v>
      </c>
      <c r="E80" s="30">
        <f>C80+D80</f>
        <v>0</v>
      </c>
      <c r="F80" s="31">
        <v>0</v>
      </c>
      <c r="G80" s="31">
        <v>0</v>
      </c>
      <c r="H80" s="30">
        <f>F80+G80</f>
        <v>0</v>
      </c>
      <c r="I80" s="30">
        <f>E80+H80</f>
        <v>0</v>
      </c>
    </row>
    <row r="81" spans="1:9" s="26" customFormat="1" x14ac:dyDescent="0.3">
      <c r="A81" s="29"/>
      <c r="B81" s="28" t="s">
        <v>23</v>
      </c>
      <c r="C81" s="27">
        <f>C79+C80</f>
        <v>0</v>
      </c>
      <c r="D81" s="27">
        <f>D79</f>
        <v>0</v>
      </c>
      <c r="E81" s="27">
        <f>C81+D81</f>
        <v>0</v>
      </c>
      <c r="F81" s="27">
        <f>F79</f>
        <v>0</v>
      </c>
      <c r="G81" s="27">
        <f>G79</f>
        <v>0</v>
      </c>
      <c r="H81" s="27">
        <f>F81+G81</f>
        <v>0</v>
      </c>
      <c r="I81" s="27">
        <f>E81+H81</f>
        <v>0</v>
      </c>
    </row>
    <row r="82" spans="1:9" s="26" customFormat="1" x14ac:dyDescent="0.3">
      <c r="A82" s="33" t="s">
        <v>22</v>
      </c>
      <c r="B82" s="120" t="s">
        <v>20</v>
      </c>
      <c r="C82" s="121"/>
      <c r="D82" s="121"/>
      <c r="E82" s="121"/>
      <c r="F82" s="121"/>
      <c r="G82" s="121"/>
      <c r="H82" s="121"/>
      <c r="I82" s="121"/>
    </row>
    <row r="83" spans="1:9" s="26" customFormat="1" x14ac:dyDescent="0.3">
      <c r="A83" s="29" t="s">
        <v>21</v>
      </c>
      <c r="B83" s="32" t="s">
        <v>20</v>
      </c>
      <c r="C83" s="31">
        <v>0</v>
      </c>
      <c r="D83" s="31">
        <v>0</v>
      </c>
      <c r="E83" s="30">
        <f>C83+D83</f>
        <v>0</v>
      </c>
      <c r="F83" s="31">
        <v>0</v>
      </c>
      <c r="G83" s="31">
        <v>0</v>
      </c>
      <c r="H83" s="30">
        <f>F83+G83</f>
        <v>0</v>
      </c>
      <c r="I83" s="30">
        <f>E83+H83</f>
        <v>0</v>
      </c>
    </row>
    <row r="84" spans="1:9" s="26" customFormat="1" x14ac:dyDescent="0.3">
      <c r="A84" s="29"/>
      <c r="B84" s="28" t="s">
        <v>19</v>
      </c>
      <c r="C84" s="27">
        <f>C83</f>
        <v>0</v>
      </c>
      <c r="D84" s="27">
        <f>D82</f>
        <v>0</v>
      </c>
      <c r="E84" s="27">
        <f>C84+D84</f>
        <v>0</v>
      </c>
      <c r="F84" s="27">
        <f>F82</f>
        <v>0</v>
      </c>
      <c r="G84" s="27">
        <f>G82</f>
        <v>0</v>
      </c>
      <c r="H84" s="27">
        <f>F84+G84</f>
        <v>0</v>
      </c>
      <c r="I84" s="27">
        <f>E84+H84</f>
        <v>0</v>
      </c>
    </row>
    <row r="85" spans="1:9" s="26" customFormat="1" x14ac:dyDescent="0.3">
      <c r="A85" s="29"/>
      <c r="B85" s="28"/>
      <c r="C85" s="27"/>
      <c r="D85" s="27"/>
      <c r="E85" s="27"/>
      <c r="F85" s="27"/>
      <c r="G85" s="27"/>
      <c r="H85" s="27"/>
      <c r="I85" s="27"/>
    </row>
    <row r="86" spans="1:9" s="26" customFormat="1" x14ac:dyDescent="0.3">
      <c r="A86" s="29"/>
      <c r="B86" s="28"/>
      <c r="C86" s="27"/>
      <c r="D86" s="27"/>
      <c r="E86" s="27"/>
      <c r="F86" s="27"/>
      <c r="G86" s="27"/>
      <c r="H86" s="27"/>
      <c r="I86" s="27"/>
    </row>
    <row r="87" spans="1:9" s="26" customFormat="1" x14ac:dyDescent="0.3">
      <c r="A87" s="29"/>
      <c r="B87" s="28" t="s">
        <v>18</v>
      </c>
      <c r="C87" s="27">
        <f t="shared" ref="C87:I87" si="16">C13+C16+C41+C49+C53+C61+C64+C70+C73+C67+C77+C81+C84</f>
        <v>0</v>
      </c>
      <c r="D87" s="27">
        <f t="shared" si="16"/>
        <v>0</v>
      </c>
      <c r="E87" s="27">
        <f t="shared" si="16"/>
        <v>0</v>
      </c>
      <c r="F87" s="27">
        <f t="shared" si="16"/>
        <v>0</v>
      </c>
      <c r="G87" s="27">
        <f t="shared" si="16"/>
        <v>0</v>
      </c>
      <c r="H87" s="27">
        <f t="shared" si="16"/>
        <v>0</v>
      </c>
      <c r="I87" s="27">
        <f t="shared" si="16"/>
        <v>0</v>
      </c>
    </row>
    <row r="88" spans="1:9" s="22" customFormat="1" ht="13.8" x14ac:dyDescent="0.3">
      <c r="A88" s="25"/>
      <c r="B88" s="24" t="s">
        <v>17</v>
      </c>
      <c r="C88" s="23">
        <f t="shared" ref="C88:I88" si="17">C10+C11+C12+C15+C43+C44+C51</f>
        <v>0</v>
      </c>
      <c r="D88" s="23">
        <f t="shared" si="17"/>
        <v>0</v>
      </c>
      <c r="E88" s="23">
        <f t="shared" si="17"/>
        <v>0</v>
      </c>
      <c r="F88" s="23">
        <f t="shared" si="17"/>
        <v>0</v>
      </c>
      <c r="G88" s="23">
        <f t="shared" si="17"/>
        <v>0</v>
      </c>
      <c r="H88" s="23">
        <f t="shared" si="17"/>
        <v>0</v>
      </c>
      <c r="I88" s="23">
        <f t="shared" si="17"/>
        <v>0</v>
      </c>
    </row>
    <row r="89" spans="1:9" s="20" customFormat="1" ht="13.8" x14ac:dyDescent="0.3">
      <c r="A89" s="21"/>
      <c r="B89" s="7"/>
      <c r="C89" s="6"/>
      <c r="D89" s="6"/>
      <c r="E89" s="6"/>
      <c r="F89" s="6"/>
      <c r="G89" s="6"/>
      <c r="H89" s="6"/>
      <c r="I89" s="6"/>
    </row>
    <row r="90" spans="1:9" x14ac:dyDescent="0.3">
      <c r="A90" s="8"/>
      <c r="B90" s="19"/>
      <c r="C90" s="6"/>
      <c r="D90" s="6"/>
      <c r="E90" s="6"/>
      <c r="F90" s="6"/>
      <c r="G90" s="6"/>
      <c r="H90" s="6"/>
      <c r="I90" s="6"/>
    </row>
    <row r="91" spans="1:9" x14ac:dyDescent="0.3">
      <c r="A91" s="11" t="s">
        <v>16</v>
      </c>
      <c r="B91" s="18" t="s">
        <v>15</v>
      </c>
      <c r="C91" s="17" t="s">
        <v>14</v>
      </c>
      <c r="D91" s="6"/>
      <c r="E91" s="6"/>
      <c r="F91" s="6"/>
      <c r="G91" s="6"/>
      <c r="H91" s="6"/>
      <c r="I91" s="6"/>
    </row>
    <row r="92" spans="1:9" x14ac:dyDescent="0.3">
      <c r="A92" s="12" t="s">
        <v>13</v>
      </c>
      <c r="B92" s="11" t="s">
        <v>12</v>
      </c>
      <c r="C92" s="10">
        <f>I87</f>
        <v>0</v>
      </c>
      <c r="D92" s="6"/>
      <c r="E92" s="6"/>
      <c r="F92" s="6"/>
      <c r="G92" s="6"/>
      <c r="H92" s="6"/>
      <c r="I92" s="6"/>
    </row>
    <row r="93" spans="1:9" x14ac:dyDescent="0.3">
      <c r="A93" s="12" t="s">
        <v>11</v>
      </c>
      <c r="B93" s="12" t="s">
        <v>10</v>
      </c>
      <c r="C93" s="13">
        <f>H87</f>
        <v>0</v>
      </c>
      <c r="D93" s="6"/>
      <c r="E93" s="6"/>
      <c r="F93" s="6"/>
      <c r="G93" s="6"/>
      <c r="H93" s="6"/>
      <c r="I93" s="6"/>
    </row>
    <row r="94" spans="1:9" x14ac:dyDescent="0.3">
      <c r="A94" s="12" t="s">
        <v>9</v>
      </c>
      <c r="B94" s="12" t="s">
        <v>8</v>
      </c>
      <c r="C94" s="13">
        <f>C92-C93</f>
        <v>0</v>
      </c>
      <c r="D94" s="9"/>
      <c r="E94" s="9"/>
      <c r="F94" s="6"/>
      <c r="G94" s="6"/>
      <c r="H94" s="9"/>
      <c r="I94" s="9"/>
    </row>
    <row r="95" spans="1:9" x14ac:dyDescent="0.3">
      <c r="A95" s="12" t="s">
        <v>7</v>
      </c>
      <c r="B95" s="11" t="s">
        <v>6</v>
      </c>
      <c r="C95" s="10">
        <f>SUM(C96:C97)</f>
        <v>0</v>
      </c>
      <c r="D95" s="9"/>
      <c r="E95" s="9"/>
      <c r="F95" s="6"/>
      <c r="G95" s="6"/>
      <c r="H95" s="9"/>
      <c r="I95" s="9"/>
    </row>
    <row r="96" spans="1:9" x14ac:dyDescent="0.3">
      <c r="A96" s="12" t="s">
        <v>5</v>
      </c>
      <c r="B96" s="12" t="s">
        <v>4</v>
      </c>
      <c r="C96" s="16">
        <v>0</v>
      </c>
      <c r="D96" s="15" t="str">
        <f>IF(C96&lt;C94*0.1,"!!! Contribuția la cheltuielile eligibile nu este de minimum 50%","")</f>
        <v/>
      </c>
      <c r="E96" s="14"/>
      <c r="F96" s="6"/>
      <c r="G96" s="6"/>
      <c r="H96" s="9"/>
      <c r="I96" s="9"/>
    </row>
    <row r="97" spans="1:9" ht="27.6" x14ac:dyDescent="0.3">
      <c r="A97" s="12" t="s">
        <v>3</v>
      </c>
      <c r="B97" s="12" t="s">
        <v>2</v>
      </c>
      <c r="C97" s="13">
        <f>H87</f>
        <v>0</v>
      </c>
      <c r="D97" s="9"/>
      <c r="E97" s="9"/>
      <c r="F97" s="9"/>
      <c r="G97" s="9"/>
      <c r="H97" s="9"/>
      <c r="I97" s="9"/>
    </row>
    <row r="98" spans="1:9" x14ac:dyDescent="0.3">
      <c r="A98" s="12" t="s">
        <v>1</v>
      </c>
      <c r="B98" s="11" t="s">
        <v>0</v>
      </c>
      <c r="C98" s="10">
        <f>C92-C95</f>
        <v>0</v>
      </c>
      <c r="D98" s="9"/>
      <c r="E98" s="9"/>
      <c r="F98" s="9"/>
      <c r="G98" s="9"/>
      <c r="H98" s="9"/>
      <c r="I98" s="9"/>
    </row>
    <row r="99" spans="1:9" x14ac:dyDescent="0.3">
      <c r="A99" s="8"/>
      <c r="B99" s="7"/>
      <c r="C99" s="6"/>
      <c r="D99" s="6"/>
      <c r="E99" s="6"/>
      <c r="F99" s="6"/>
      <c r="G99" s="6"/>
      <c r="H99" s="6"/>
      <c r="I99" s="6"/>
    </row>
    <row r="100" spans="1:9" x14ac:dyDescent="0.3">
      <c r="A100" s="8"/>
      <c r="B100" s="7"/>
      <c r="C100" s="6"/>
      <c r="D100" s="6"/>
      <c r="E100" s="6"/>
      <c r="F100" s="6"/>
      <c r="G100" s="6"/>
      <c r="H100" s="6"/>
      <c r="I100" s="6"/>
    </row>
  </sheetData>
  <sheetProtection password="C71F" sheet="1" objects="1" scenarios="1"/>
  <mergeCells count="26">
    <mergeCell ref="B62:I62"/>
    <mergeCell ref="B14:I14"/>
    <mergeCell ref="B17:I17"/>
    <mergeCell ref="B42:I42"/>
    <mergeCell ref="B50:I50"/>
    <mergeCell ref="B54:I54"/>
    <mergeCell ref="B82:I82"/>
    <mergeCell ref="B71:I71"/>
    <mergeCell ref="B65:I65"/>
    <mergeCell ref="B74:I74"/>
    <mergeCell ref="B68:I68"/>
    <mergeCell ref="B78:I78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98"/>
  <sheetViews>
    <sheetView view="pageBreakPreview" topLeftCell="A31" zoomScale="110" zoomScaleNormal="70" zoomScaleSheetLayoutView="110" workbookViewId="0">
      <selection activeCell="F68" sqref="F68"/>
    </sheetView>
  </sheetViews>
  <sheetFormatPr defaultColWidth="9.109375" defaultRowHeight="13.8" x14ac:dyDescent="0.3"/>
  <cols>
    <col min="1" max="1" width="6.6640625" style="50" customWidth="1"/>
    <col min="2" max="2" width="65" style="49" customWidth="1"/>
    <col min="3" max="3" width="12.33203125" style="48" customWidth="1"/>
    <col min="4" max="4" width="12.33203125" style="47" customWidth="1"/>
    <col min="5" max="5" width="12.33203125" style="46" customWidth="1"/>
    <col min="6" max="6" width="12" style="46" customWidth="1"/>
    <col min="7" max="7" width="11.5546875" style="45" customWidth="1"/>
    <col min="8" max="16384" width="9.109375" style="45"/>
  </cols>
  <sheetData>
    <row r="1" spans="1:8" ht="15.6" x14ac:dyDescent="0.3">
      <c r="A1" s="160" t="s">
        <v>168</v>
      </c>
      <c r="B1" s="161"/>
      <c r="C1" s="161"/>
      <c r="D1" s="161"/>
      <c r="E1" s="161"/>
      <c r="F1" s="161"/>
      <c r="G1" s="110" t="s">
        <v>203</v>
      </c>
      <c r="H1" s="111"/>
    </row>
    <row r="2" spans="1:8" ht="17.399999999999999" x14ac:dyDescent="0.3">
      <c r="A2" s="117" t="s">
        <v>167</v>
      </c>
      <c r="B2" s="118"/>
      <c r="C2" s="118"/>
      <c r="D2" s="118"/>
      <c r="E2" s="118"/>
      <c r="F2" s="118"/>
      <c r="G2" s="112"/>
      <c r="H2" s="113"/>
    </row>
    <row r="3" spans="1:8" ht="20.25" customHeight="1" x14ac:dyDescent="0.3">
      <c r="A3" s="109"/>
      <c r="B3" s="162" t="str">
        <f>'Bugetul cererii de finanțare'!$A$3</f>
        <v>Asociatia Grup Local Pescaresc Dunarea Dolj</v>
      </c>
      <c r="C3" s="162"/>
      <c r="D3" s="162"/>
      <c r="E3" s="162"/>
      <c r="F3" s="163"/>
      <c r="G3" s="158"/>
      <c r="H3" s="159"/>
    </row>
    <row r="4" spans="1:8" s="106" customFormat="1" x14ac:dyDescent="0.3">
      <c r="A4" s="145" t="s">
        <v>201</v>
      </c>
      <c r="B4" s="145"/>
      <c r="C4" s="145"/>
      <c r="D4" s="145"/>
      <c r="E4" s="145"/>
      <c r="F4" s="145"/>
    </row>
    <row r="5" spans="1:8" s="106" customFormat="1" ht="40.5" customHeight="1" x14ac:dyDescent="0.3">
      <c r="A5" s="146" t="s">
        <v>200</v>
      </c>
      <c r="B5" s="147"/>
      <c r="C5" s="147"/>
      <c r="D5" s="147"/>
      <c r="E5" s="147"/>
      <c r="F5" s="147"/>
    </row>
    <row r="6" spans="1:8" s="106" customFormat="1" x14ac:dyDescent="0.3">
      <c r="A6" s="108"/>
      <c r="B6" s="148"/>
      <c r="C6" s="148"/>
      <c r="D6" s="107"/>
      <c r="E6" s="63"/>
      <c r="F6" s="63"/>
    </row>
    <row r="7" spans="1:8" s="106" customFormat="1" ht="25.5" customHeight="1" x14ac:dyDescent="0.3">
      <c r="A7" s="149" t="s">
        <v>199</v>
      </c>
      <c r="B7" s="151" t="s">
        <v>198</v>
      </c>
      <c r="C7" s="151" t="s">
        <v>192</v>
      </c>
      <c r="D7" s="151" t="s">
        <v>191</v>
      </c>
      <c r="E7" s="156" t="s">
        <v>190</v>
      </c>
      <c r="F7" s="157"/>
    </row>
    <row r="8" spans="1:8" s="51" customFormat="1" ht="15" customHeight="1" x14ac:dyDescent="0.3">
      <c r="A8" s="150"/>
      <c r="B8" s="152"/>
      <c r="C8" s="152"/>
      <c r="D8" s="152"/>
      <c r="E8" s="71" t="s">
        <v>182</v>
      </c>
      <c r="F8" s="71" t="s">
        <v>181</v>
      </c>
    </row>
    <row r="9" spans="1:8" s="94" customFormat="1" ht="14.4" x14ac:dyDescent="0.3">
      <c r="A9" s="96" t="str">
        <f>'Bugetul cererii de finanțare'!A8</f>
        <v>CAP. 1</v>
      </c>
      <c r="B9" s="133" t="str">
        <f>'Bugetul cererii de finanțare'!B8:I8</f>
        <v>Cheltuieli pentru amenajarea terenului</v>
      </c>
      <c r="C9" s="134"/>
      <c r="D9" s="134"/>
      <c r="E9" s="134"/>
      <c r="F9" s="134"/>
    </row>
    <row r="10" spans="1:8" s="103" customFormat="1" ht="14.4" x14ac:dyDescent="0.3">
      <c r="A10" s="102" t="str">
        <f>'Bugetul cererii de finanțare'!A9</f>
        <v>1.1</v>
      </c>
      <c r="B10" s="101" t="str">
        <f>'Bugetul cererii de finanțare'!B9</f>
        <v>Obţinerea terenului</v>
      </c>
      <c r="C10" s="90">
        <f>'Bugetul cererii de finanțare'!I9</f>
        <v>0</v>
      </c>
      <c r="D10" s="60" t="str">
        <f>IF(E10+F10&lt;&gt;C10,"Eroare!","")</f>
        <v/>
      </c>
      <c r="E10" s="56">
        <v>0</v>
      </c>
      <c r="F10" s="56">
        <v>0</v>
      </c>
    </row>
    <row r="11" spans="1:8" s="103" customFormat="1" ht="14.4" x14ac:dyDescent="0.3">
      <c r="A11" s="102" t="str">
        <f>'Bugetul cererii de finanțare'!A10</f>
        <v>1.2</v>
      </c>
      <c r="B11" s="101" t="str">
        <f>'Bugetul cererii de finanțare'!B10</f>
        <v>Amenajarea terenului</v>
      </c>
      <c r="C11" s="90">
        <f>'Bugetul cererii de finanțare'!I10</f>
        <v>0</v>
      </c>
      <c r="D11" s="60" t="str">
        <f>IF(E11+F11&lt;&gt;C11,"Eroare!","")</f>
        <v/>
      </c>
      <c r="E11" s="56">
        <v>0</v>
      </c>
      <c r="F11" s="56">
        <v>0</v>
      </c>
    </row>
    <row r="12" spans="1:8" s="103" customFormat="1" ht="14.4" x14ac:dyDescent="0.3">
      <c r="A12" s="102" t="str">
        <f>'Bugetul cererii de finanțare'!A11</f>
        <v>1.3</v>
      </c>
      <c r="B12" s="101" t="str">
        <f>'Bugetul cererii de finanțare'!B11</f>
        <v>Amenajari pentru protectia mediului si aducerea terenului la starea initiala</v>
      </c>
      <c r="C12" s="90">
        <f>'Bugetul cererii de finanțare'!I11</f>
        <v>0</v>
      </c>
      <c r="D12" s="60" t="str">
        <f>IF(E12+F12&lt;&gt;C12,"Eroare!","")</f>
        <v/>
      </c>
      <c r="E12" s="56">
        <v>0</v>
      </c>
      <c r="F12" s="56">
        <v>0</v>
      </c>
    </row>
    <row r="13" spans="1:8" s="103" customFormat="1" ht="14.4" x14ac:dyDescent="0.3">
      <c r="A13" s="105" t="s">
        <v>146</v>
      </c>
      <c r="B13" s="101" t="str">
        <f>'Bugetul cererii de finanțare'!$B$12</f>
        <v>Cheltuieli pentru relocarea/protectia utilitatilor</v>
      </c>
      <c r="C13" s="90">
        <f>'Bugetul cererii de finanțare'!I12</f>
        <v>0</v>
      </c>
      <c r="D13" s="60"/>
      <c r="E13" s="56">
        <v>0</v>
      </c>
      <c r="F13" s="56">
        <v>0</v>
      </c>
    </row>
    <row r="14" spans="1:8" s="94" customFormat="1" ht="14.4" x14ac:dyDescent="0.3">
      <c r="A14" s="96"/>
      <c r="B14" s="95" t="str">
        <f>'Bugetul cererii de finanțare'!B13</f>
        <v>TOTAL CAPITOL 1</v>
      </c>
      <c r="C14" s="90">
        <f>'Bugetul cererii de finanțare'!I13</f>
        <v>0</v>
      </c>
      <c r="D14" s="60" t="str">
        <f>IF(E14+F14&lt;&gt;C14,"Eroare!","")</f>
        <v/>
      </c>
      <c r="E14" s="93">
        <f>SUM(E10:E12)</f>
        <v>0</v>
      </c>
      <c r="F14" s="93">
        <f>SUM(F10:F12)</f>
        <v>0</v>
      </c>
    </row>
    <row r="15" spans="1:8" s="94" customFormat="1" ht="14.4" x14ac:dyDescent="0.3">
      <c r="A15" s="96" t="str">
        <f>'Bugetul cererii de finanțare'!A14</f>
        <v>CAP. 2</v>
      </c>
      <c r="B15" s="133" t="str">
        <f>'Bugetul cererii de finanțare'!B14:I14</f>
        <v>Cheltuieli pt asigurarea utilităţilor necesare obiectivului</v>
      </c>
      <c r="C15" s="134"/>
      <c r="D15" s="134"/>
      <c r="E15" s="134"/>
      <c r="F15" s="134"/>
    </row>
    <row r="16" spans="1:8" s="94" customFormat="1" ht="14.4" x14ac:dyDescent="0.3">
      <c r="A16" s="102" t="s">
        <v>141</v>
      </c>
      <c r="B16" s="101" t="s">
        <v>140</v>
      </c>
      <c r="C16" s="90">
        <f>'Bugetul cererii de finanțare'!I15</f>
        <v>0</v>
      </c>
      <c r="D16" s="60" t="str">
        <f>IF(E16+F16&lt;&gt;C16,"Eroare!","")</f>
        <v/>
      </c>
      <c r="E16" s="56">
        <v>0</v>
      </c>
      <c r="F16" s="56">
        <v>0</v>
      </c>
    </row>
    <row r="17" spans="1:6" s="94" customFormat="1" ht="14.4" x14ac:dyDescent="0.3">
      <c r="A17" s="96"/>
      <c r="B17" s="95" t="str">
        <f>'Bugetul cererii de finanțare'!B16</f>
        <v> TOTAL CAPITOL 2</v>
      </c>
      <c r="C17" s="90">
        <f>'Bugetul cererii de finanțare'!I16</f>
        <v>0</v>
      </c>
      <c r="D17" s="60" t="str">
        <f>IF(E17+F17&lt;&gt;C17,"Eroare!","")</f>
        <v/>
      </c>
      <c r="E17" s="93">
        <f>E16</f>
        <v>0</v>
      </c>
      <c r="F17" s="93">
        <f>F16</f>
        <v>0</v>
      </c>
    </row>
    <row r="18" spans="1:6" s="94" customFormat="1" ht="14.4" x14ac:dyDescent="0.3">
      <c r="A18" s="96" t="str">
        <f>'Bugetul cererii de finanțare'!A17</f>
        <v>CAP. 3</v>
      </c>
      <c r="B18" s="133" t="str">
        <f>'Bugetul cererii de finanțare'!B17:I17</f>
        <v>Cheltuieli pentru proiectare și asistență tehnică</v>
      </c>
      <c r="C18" s="134"/>
      <c r="D18" s="134"/>
      <c r="E18" s="134"/>
      <c r="F18" s="134"/>
    </row>
    <row r="19" spans="1:6" s="103" customFormat="1" ht="14.4" x14ac:dyDescent="0.3">
      <c r="A19" s="102" t="str">
        <f>'Bugetul cererii de finanțare'!A18</f>
        <v>3.1</v>
      </c>
      <c r="B19" s="101" t="str">
        <f>'Bugetul cererii de finanțare'!B18</f>
        <v xml:space="preserve">Studii </v>
      </c>
      <c r="C19" s="90">
        <f>'Bugetul cererii de finanțare'!I18</f>
        <v>0</v>
      </c>
      <c r="D19" s="60" t="str">
        <f>IF(E19+F19&lt;&gt;C19,"Eroare!","")</f>
        <v/>
      </c>
      <c r="E19" s="56">
        <v>0</v>
      </c>
      <c r="F19" s="56">
        <v>0</v>
      </c>
    </row>
    <row r="20" spans="1:6" s="103" customFormat="1" ht="27.6" x14ac:dyDescent="0.3">
      <c r="A20" s="102" t="str">
        <f>'Bugetul cererii de finanțare'!A22</f>
        <v>3.2</v>
      </c>
      <c r="B20" s="101" t="str">
        <f>'Bugetul cererii de finanțare'!B22</f>
        <v>Documentaţii-suport şi cheltuieli pentru obţinerea de avize, acorduri şi autorizaţii</v>
      </c>
      <c r="C20" s="90">
        <f>'Bugetul cererii de finanțare'!I22</f>
        <v>0</v>
      </c>
      <c r="D20" s="60" t="str">
        <f>IF(E20+F20&lt;&gt;C20,"Eroare!","")</f>
        <v/>
      </c>
      <c r="E20" s="56">
        <v>0</v>
      </c>
      <c r="F20" s="56">
        <v>0</v>
      </c>
    </row>
    <row r="21" spans="1:6" s="103" customFormat="1" ht="14.4" x14ac:dyDescent="0.3">
      <c r="A21" s="105" t="s">
        <v>126</v>
      </c>
      <c r="B21" s="101" t="s">
        <v>197</v>
      </c>
      <c r="C21" s="90">
        <f>'Bugetul cererii de finanțare'!C23</f>
        <v>0</v>
      </c>
      <c r="D21" s="60"/>
      <c r="E21" s="56">
        <v>0</v>
      </c>
      <c r="F21" s="56">
        <v>0</v>
      </c>
    </row>
    <row r="22" spans="1:6" s="103" customFormat="1" ht="14.4" x14ac:dyDescent="0.3">
      <c r="A22" s="102" t="str">
        <f>'Bugetul cererii de finanțare'!A24</f>
        <v>3.4</v>
      </c>
      <c r="B22" s="101" t="s">
        <v>196</v>
      </c>
      <c r="C22" s="90">
        <f>'Bugetul cererii de finanțare'!C24</f>
        <v>0</v>
      </c>
      <c r="D22" s="60"/>
      <c r="E22" s="56">
        <v>0</v>
      </c>
      <c r="F22" s="56">
        <v>0</v>
      </c>
    </row>
    <row r="23" spans="1:6" s="103" customFormat="1" ht="14.4" x14ac:dyDescent="0.3">
      <c r="A23" s="102" t="str">
        <f>'Bugetul cererii de finanțare'!A25</f>
        <v>3.5</v>
      </c>
      <c r="B23" s="101" t="str">
        <f>'Bugetul cererii de finanțare'!B25</f>
        <v xml:space="preserve">Proiectare </v>
      </c>
      <c r="C23" s="90">
        <f>'Bugetul cererii de finanțare'!I25</f>
        <v>0</v>
      </c>
      <c r="D23" s="60" t="str">
        <f>IF(E23+F23&lt;&gt;C23,"Eroare!","")</f>
        <v/>
      </c>
      <c r="E23" s="56">
        <v>0</v>
      </c>
      <c r="F23" s="56">
        <v>0</v>
      </c>
    </row>
    <row r="24" spans="1:6" s="103" customFormat="1" ht="14.4" x14ac:dyDescent="0.3">
      <c r="A24" s="102" t="str">
        <f>'Bugetul cererii de finanțare'!A32</f>
        <v>3.6</v>
      </c>
      <c r="B24" s="101" t="str">
        <f>'Bugetul cererii de finanțare'!B32</f>
        <v>Organizarea procedurilor de achiziție</v>
      </c>
      <c r="C24" s="90">
        <f>'Bugetul cererii de finanțare'!I32</f>
        <v>0</v>
      </c>
      <c r="D24" s="60" t="str">
        <f>IF(E24+F24&lt;&gt;C24,"Eroare!","")</f>
        <v/>
      </c>
      <c r="E24" s="56">
        <v>0</v>
      </c>
      <c r="F24" s="56">
        <v>0</v>
      </c>
    </row>
    <row r="25" spans="1:6" s="103" customFormat="1" ht="14.4" x14ac:dyDescent="0.3">
      <c r="A25" s="102" t="str">
        <f>'Bugetul cererii de finanțare'!A33</f>
        <v>3.7</v>
      </c>
      <c r="B25" s="101" t="str">
        <f>'Bugetul cererii de finanțare'!B33</f>
        <v>Consultanta</v>
      </c>
      <c r="C25" s="90">
        <f>'Bugetul cererii de finanțare'!I33</f>
        <v>0</v>
      </c>
      <c r="D25" s="60" t="str">
        <f>IF(E25+F25&lt;&gt;C25,"Eroare!","")</f>
        <v/>
      </c>
      <c r="E25" s="56">
        <v>0</v>
      </c>
      <c r="F25" s="56">
        <v>0</v>
      </c>
    </row>
    <row r="26" spans="1:6" s="103" customFormat="1" ht="14.4" x14ac:dyDescent="0.3">
      <c r="A26" s="102" t="str">
        <f>'Bugetul cererii de finanțare'!A36</f>
        <v>3.8</v>
      </c>
      <c r="B26" s="101" t="str">
        <f>'Bugetul cererii de finanțare'!B36</f>
        <v>Asistenta tehnica</v>
      </c>
      <c r="C26" s="90">
        <f>'Bugetul cererii de finanțare'!I36</f>
        <v>0</v>
      </c>
      <c r="D26" s="60" t="str">
        <f>IF(E26+F26&lt;&gt;C26,"Eroare!","")</f>
        <v/>
      </c>
      <c r="E26" s="56">
        <v>0</v>
      </c>
      <c r="F26" s="56">
        <v>0</v>
      </c>
    </row>
    <row r="27" spans="1:6" s="94" customFormat="1" ht="14.4" x14ac:dyDescent="0.3">
      <c r="A27" s="96"/>
      <c r="B27" s="95" t="str">
        <f>'Bugetul cererii de finanțare'!B41</f>
        <v> TOTAL CAPITOL 3</v>
      </c>
      <c r="C27" s="90">
        <f>'Bugetul cererii de finanțare'!I41</f>
        <v>0</v>
      </c>
      <c r="D27" s="60" t="str">
        <f>IF(E27+F27&lt;&gt;C27,"Eroare!","")</f>
        <v/>
      </c>
      <c r="E27" s="93">
        <f>SUM(E19:E26)</f>
        <v>0</v>
      </c>
      <c r="F27" s="93">
        <f>SUM(F19:F26)</f>
        <v>0</v>
      </c>
    </row>
    <row r="28" spans="1:6" s="94" customFormat="1" ht="14.4" x14ac:dyDescent="0.3">
      <c r="A28" s="96" t="str">
        <f>'Bugetul cererii de finanțare'!A42</f>
        <v>CAP. 4</v>
      </c>
      <c r="B28" s="133" t="str">
        <f>'Bugetul cererii de finanțare'!B42:I42</f>
        <v>Cheltuieli pentru investiţia de bază</v>
      </c>
      <c r="C28" s="134"/>
      <c r="D28" s="134"/>
      <c r="E28" s="134"/>
      <c r="F28" s="134"/>
    </row>
    <row r="29" spans="1:6" s="103" customFormat="1" ht="14.4" x14ac:dyDescent="0.3">
      <c r="A29" s="102" t="str">
        <f>'Bugetul cererii de finanțare'!A43</f>
        <v>4.1</v>
      </c>
      <c r="B29" s="101" t="str">
        <f>'Bugetul cererii de finanțare'!B43</f>
        <v>Construcţii şi instalaţii</v>
      </c>
      <c r="C29" s="90">
        <f>'Bugetul cererii de finanțare'!I43</f>
        <v>0</v>
      </c>
      <c r="D29" s="60" t="str">
        <f t="shared" ref="D29:D35" si="0">IF(E29+F29&lt;&gt;C29,"Eroare!","")</f>
        <v/>
      </c>
      <c r="E29" s="56">
        <v>0</v>
      </c>
      <c r="F29" s="56">
        <v>0</v>
      </c>
    </row>
    <row r="30" spans="1:6" s="103" customFormat="1" ht="14.4" x14ac:dyDescent="0.3">
      <c r="A30" s="102" t="str">
        <f>'Bugetul cererii de finanțare'!A44</f>
        <v>4.2</v>
      </c>
      <c r="B30" s="101" t="str">
        <f>'Bugetul cererii de finanțare'!B44</f>
        <v>Montaj utilaje tehnologice</v>
      </c>
      <c r="C30" s="90">
        <f>'Bugetul cererii de finanțare'!I44</f>
        <v>0</v>
      </c>
      <c r="D30" s="60" t="str">
        <f t="shared" si="0"/>
        <v/>
      </c>
      <c r="E30" s="104">
        <v>0</v>
      </c>
      <c r="F30" s="104">
        <v>0</v>
      </c>
    </row>
    <row r="31" spans="1:6" s="103" customFormat="1" ht="14.4" x14ac:dyDescent="0.3">
      <c r="A31" s="102" t="str">
        <f>'Bugetul cererii de finanțare'!A45</f>
        <v>4.3</v>
      </c>
      <c r="B31" s="101" t="str">
        <f>'Bugetul cererii de finanțare'!B45</f>
        <v>Utilaje,    echipamente    tehnologice și funcționale cu montaj</v>
      </c>
      <c r="C31" s="90">
        <f>'Bugetul cererii de finanțare'!I45</f>
        <v>0</v>
      </c>
      <c r="D31" s="60" t="str">
        <f t="shared" si="0"/>
        <v/>
      </c>
      <c r="E31" s="104">
        <v>0</v>
      </c>
      <c r="F31" s="104">
        <v>0</v>
      </c>
    </row>
    <row r="32" spans="1:6" s="103" customFormat="1" ht="27.6" x14ac:dyDescent="0.3">
      <c r="A32" s="102" t="str">
        <f>'Bugetul cererii de finanțare'!A46</f>
        <v>4.4</v>
      </c>
      <c r="B32" s="101" t="str">
        <f>'Bugetul cererii de finanțare'!B46</f>
        <v>Utilaje, echipamente tehnologice care nu necesita  montaj  și echipamente   de transport</v>
      </c>
      <c r="C32" s="90">
        <f>'Bugetul cererii de finanțare'!I46</f>
        <v>0</v>
      </c>
      <c r="D32" s="60" t="str">
        <f t="shared" si="0"/>
        <v/>
      </c>
      <c r="E32" s="56">
        <v>0</v>
      </c>
      <c r="F32" s="56">
        <v>0</v>
      </c>
    </row>
    <row r="33" spans="1:6" s="103" customFormat="1" ht="14.4" x14ac:dyDescent="0.3">
      <c r="A33" s="102" t="str">
        <f>'Bugetul cererii de finanțare'!A47</f>
        <v>4.5</v>
      </c>
      <c r="B33" s="101" t="str">
        <f>'Bugetul cererii de finanțare'!B47</f>
        <v>Dotări</v>
      </c>
      <c r="C33" s="90">
        <f>'Bugetul cererii de finanțare'!I47</f>
        <v>0</v>
      </c>
      <c r="D33" s="60" t="str">
        <f t="shared" si="0"/>
        <v/>
      </c>
      <c r="E33" s="56">
        <v>0</v>
      </c>
      <c r="F33" s="56">
        <v>0</v>
      </c>
    </row>
    <row r="34" spans="1:6" s="103" customFormat="1" ht="14.4" x14ac:dyDescent="0.3">
      <c r="A34" s="102" t="str">
        <f>'Bugetul cererii de finanțare'!A48</f>
        <v>4.6</v>
      </c>
      <c r="B34" s="101" t="str">
        <f>'Bugetul cererii de finanțare'!B48</f>
        <v>Active necorporale</v>
      </c>
      <c r="C34" s="90">
        <f>'Bugetul cererii de finanțare'!I48</f>
        <v>0</v>
      </c>
      <c r="D34" s="60" t="str">
        <f t="shared" si="0"/>
        <v/>
      </c>
      <c r="E34" s="56">
        <v>0</v>
      </c>
      <c r="F34" s="56">
        <v>0</v>
      </c>
    </row>
    <row r="35" spans="1:6" s="94" customFormat="1" ht="14.4" x14ac:dyDescent="0.3">
      <c r="A35" s="96"/>
      <c r="B35" s="95" t="str">
        <f>'Bugetul cererii de finanțare'!B49</f>
        <v>TOTAL CAPITOL 4</v>
      </c>
      <c r="C35" s="90">
        <f>'Bugetul cererii de finanțare'!I49</f>
        <v>0</v>
      </c>
      <c r="D35" s="60" t="str">
        <f t="shared" si="0"/>
        <v/>
      </c>
      <c r="E35" s="93">
        <f>SUM(E29:E34)</f>
        <v>0</v>
      </c>
      <c r="F35" s="93">
        <f>SUM(F29:F34)</f>
        <v>0</v>
      </c>
    </row>
    <row r="36" spans="1:6" s="94" customFormat="1" ht="14.4" x14ac:dyDescent="0.3">
      <c r="A36" s="96" t="str">
        <f>'Bugetul cererii de finanțare'!A50</f>
        <v>CAP. 5</v>
      </c>
      <c r="B36" s="133" t="str">
        <f>'Bugetul cererii de finanțare'!B50:I50</f>
        <v>Cheltuieli cu organizarea de șantier</v>
      </c>
      <c r="C36" s="134"/>
      <c r="D36" s="134"/>
      <c r="E36" s="134"/>
      <c r="F36" s="134"/>
    </row>
    <row r="37" spans="1:6" s="103" customFormat="1" ht="14.4" x14ac:dyDescent="0.3">
      <c r="A37" s="102" t="str">
        <f>'Bugetul cererii de finanțare'!A51</f>
        <v>5.1</v>
      </c>
      <c r="B37" s="101" t="str">
        <f>'Bugetul cererii de finanțare'!B51</f>
        <v>Lucrări de construcții si instalatii aferente organizarii de santier</v>
      </c>
      <c r="C37" s="90">
        <f>'Bugetul cererii de finanțare'!I51</f>
        <v>0</v>
      </c>
      <c r="D37" s="60" t="str">
        <f>IF(E37+F37&lt;&gt;C37,"Eroare!","")</f>
        <v/>
      </c>
      <c r="E37" s="56">
        <v>0</v>
      </c>
      <c r="F37" s="56">
        <v>0</v>
      </c>
    </row>
    <row r="38" spans="1:6" s="94" customFormat="1" ht="14.4" x14ac:dyDescent="0.3">
      <c r="A38" s="102" t="str">
        <f>'Bugetul cererii de finanțare'!A52</f>
        <v>5.2</v>
      </c>
      <c r="B38" s="101" t="str">
        <f>'Bugetul cererii de finanțare'!B52</f>
        <v>Cheltuieli conexe oraganizării șantierului</v>
      </c>
      <c r="C38" s="90">
        <f>'Bugetul cererii de finanțare'!I52</f>
        <v>0</v>
      </c>
      <c r="D38" s="60" t="str">
        <f>IF(E38+F38&lt;&gt;C38,"Eroare!","")</f>
        <v/>
      </c>
      <c r="E38" s="56">
        <v>0</v>
      </c>
      <c r="F38" s="56">
        <v>0</v>
      </c>
    </row>
    <row r="39" spans="1:6" s="94" customFormat="1" ht="14.4" x14ac:dyDescent="0.3">
      <c r="A39" s="96"/>
      <c r="B39" s="95" t="str">
        <f>'Bugetul cererii de finanțare'!B53</f>
        <v>TOTAL CAPITOL 5</v>
      </c>
      <c r="C39" s="90">
        <f>'Bugetul cererii de finanțare'!I53</f>
        <v>0</v>
      </c>
      <c r="D39" s="60" t="str">
        <f>IF(E39+F39&lt;&gt;C39,"Eroare!","")</f>
        <v/>
      </c>
      <c r="E39" s="93">
        <f>SUM(E37:E38)</f>
        <v>0</v>
      </c>
      <c r="F39" s="93">
        <f>SUM(F37:F38)</f>
        <v>0</v>
      </c>
    </row>
    <row r="40" spans="1:6" s="94" customFormat="1" ht="14.4" x14ac:dyDescent="0.3">
      <c r="A40" s="96" t="str">
        <f>'Bugetul cererii de finanțare'!A54</f>
        <v>CAP. 6</v>
      </c>
      <c r="B40" s="133" t="str">
        <f>'Bugetul cererii de finanțare'!B54:I54</f>
        <v>Comisioane, cote, taxe</v>
      </c>
      <c r="C40" s="134"/>
      <c r="D40" s="134"/>
      <c r="E40" s="134"/>
      <c r="F40" s="134"/>
    </row>
    <row r="41" spans="1:6" s="94" customFormat="1" ht="14.4" x14ac:dyDescent="0.3">
      <c r="A41" s="99" t="str">
        <f>'Bugetul cererii de finanțare'!A55</f>
        <v>6.1</v>
      </c>
      <c r="B41" s="101" t="str">
        <f>'Bugetul cererii de finanțare'!B55</f>
        <v>Comisioane, cote, taxe, costul creditului</v>
      </c>
      <c r="C41" s="90">
        <f>'Bugetul cererii de finanțare'!I55</f>
        <v>0</v>
      </c>
      <c r="D41" s="60" t="str">
        <f>IF(E41+F41&lt;&gt;C41,"Eroare!","")</f>
        <v/>
      </c>
      <c r="E41" s="56">
        <v>0</v>
      </c>
      <c r="F41" s="56">
        <v>0</v>
      </c>
    </row>
    <row r="42" spans="1:6" s="94" customFormat="1" ht="14.4" x14ac:dyDescent="0.3">
      <c r="A42" s="96"/>
      <c r="B42" s="100" t="str">
        <f>'Bugetul cererii de finanțare'!B61</f>
        <v>TOTAL CAPITOL 6</v>
      </c>
      <c r="C42" s="90">
        <f>'Bugetul cererii de finanțare'!I61</f>
        <v>0</v>
      </c>
      <c r="D42" s="60" t="str">
        <f>IF(E42+F42&lt;&gt;C42,"Eroare!","")</f>
        <v/>
      </c>
      <c r="E42" s="93">
        <f>SUM(E41:E41)</f>
        <v>0</v>
      </c>
      <c r="F42" s="93">
        <f>SUM(F41:F41)</f>
        <v>0</v>
      </c>
    </row>
    <row r="43" spans="1:6" s="94" customFormat="1" ht="14.4" x14ac:dyDescent="0.3">
      <c r="A43" s="96" t="str">
        <f>'Bugetul cererii de finanțare'!A62</f>
        <v>CAP. 7</v>
      </c>
      <c r="B43" s="133" t="str">
        <f>'Bugetul cererii de finanțare'!B62:I62</f>
        <v>Cheltuieli diverse și neprevăzute</v>
      </c>
      <c r="C43" s="134"/>
      <c r="D43" s="134"/>
      <c r="E43" s="134"/>
      <c r="F43" s="134"/>
    </row>
    <row r="44" spans="1:6" s="94" customFormat="1" ht="14.4" x14ac:dyDescent="0.3">
      <c r="A44" s="99" t="str">
        <f>'Bugetul cererii de finanțare'!A63</f>
        <v>7.1</v>
      </c>
      <c r="B44" s="101" t="str">
        <f>'Bugetul cererii de finanțare'!B63</f>
        <v>Cheltuieli diverse și neprevăzute</v>
      </c>
      <c r="C44" s="90">
        <f>'Bugetul cererii de finanțare'!I63</f>
        <v>0</v>
      </c>
      <c r="D44" s="60" t="str">
        <f>IF(E44+F44&lt;&gt;C44,"Eroare!","")</f>
        <v/>
      </c>
      <c r="E44" s="56">
        <v>0</v>
      </c>
      <c r="F44" s="56">
        <v>0</v>
      </c>
    </row>
    <row r="45" spans="1:6" s="94" customFormat="1" ht="14.4" x14ac:dyDescent="0.3">
      <c r="A45" s="96"/>
      <c r="B45" s="100" t="str">
        <f>'Bugetul cererii de finanțare'!B64</f>
        <v>TOTAL CAPITOL 7</v>
      </c>
      <c r="C45" s="90">
        <f>'Bugetul cererii de finanțare'!I64</f>
        <v>0</v>
      </c>
      <c r="D45" s="60" t="str">
        <f>IF(E45+F45&lt;&gt;C45,"Eroare!","")</f>
        <v/>
      </c>
      <c r="E45" s="93">
        <f>E44</f>
        <v>0</v>
      </c>
      <c r="F45" s="93">
        <f>F44</f>
        <v>0</v>
      </c>
    </row>
    <row r="46" spans="1:6" s="94" customFormat="1" ht="14.4" x14ac:dyDescent="0.3">
      <c r="A46" s="96" t="str">
        <f>'Bugetul cererii de finanțare'!A65</f>
        <v>CAP. 8</v>
      </c>
      <c r="B46" s="135" t="str">
        <f>'Bugetul cererii de finanțare'!B65</f>
        <v>Cheltuieli cu informarea și publicitatea</v>
      </c>
      <c r="C46" s="136"/>
      <c r="D46" s="136"/>
      <c r="E46" s="136"/>
      <c r="F46" s="137"/>
    </row>
    <row r="47" spans="1:6" s="94" customFormat="1" ht="14.4" x14ac:dyDescent="0.3">
      <c r="A47" s="99" t="str">
        <f>'Bugetul cererii de finanțare'!A66</f>
        <v>8.1</v>
      </c>
      <c r="B47" s="98" t="str">
        <f>'Bugetul cererii de finanțare'!B66</f>
        <v>Cheltuieli cu informarea și publicitatea</v>
      </c>
      <c r="C47" s="90">
        <f>'Bugetul cererii de finanțare'!I66</f>
        <v>0</v>
      </c>
      <c r="D47" s="60" t="str">
        <f>IF(E47+F47&lt;&gt;C47,"Eroare!","")</f>
        <v/>
      </c>
      <c r="E47" s="97">
        <v>0</v>
      </c>
      <c r="F47" s="97">
        <v>0</v>
      </c>
    </row>
    <row r="48" spans="1:6" s="94" customFormat="1" ht="14.4" x14ac:dyDescent="0.3">
      <c r="A48" s="96"/>
      <c r="B48" s="95" t="str">
        <f>'Bugetul cererii de finanțare'!B67</f>
        <v>TOTAL CAPITOL 8</v>
      </c>
      <c r="C48" s="90">
        <f>'Bugetul cererii de finanțare'!I67</f>
        <v>0</v>
      </c>
      <c r="D48" s="60" t="str">
        <f>IF(E48+F48&lt;&gt;C48,"Eroare!","")</f>
        <v/>
      </c>
      <c r="E48" s="93">
        <f>E47</f>
        <v>0</v>
      </c>
      <c r="F48" s="93">
        <f>F47</f>
        <v>0</v>
      </c>
    </row>
    <row r="49" spans="1:6" s="94" customFormat="1" ht="14.4" x14ac:dyDescent="0.3">
      <c r="A49" s="96" t="str">
        <f>'Bugetul cererii de finanțare'!A68</f>
        <v>CAP. 9</v>
      </c>
      <c r="B49" s="135" t="str">
        <f>'Bugetul cererii de finanțare'!B68:I68</f>
        <v>Cheltuieli cu leasing-ul</v>
      </c>
      <c r="C49" s="136"/>
      <c r="D49" s="136"/>
      <c r="E49" s="136"/>
      <c r="F49" s="137"/>
    </row>
    <row r="50" spans="1:6" s="94" customFormat="1" ht="14.4" x14ac:dyDescent="0.3">
      <c r="A50" s="99" t="str">
        <f>'Bugetul cererii de finanțare'!A69</f>
        <v>9.1</v>
      </c>
      <c r="B50" s="98" t="str">
        <f>'Bugetul cererii de finanțare'!B69</f>
        <v>Cheltuieli cu leasing-ul</v>
      </c>
      <c r="C50" s="90">
        <f>'Bugetul cererii de finanțare'!I69</f>
        <v>0</v>
      </c>
      <c r="D50" s="60" t="str">
        <f>IF(E50+F50&lt;&gt;C50,"Eroare!","")</f>
        <v/>
      </c>
      <c r="E50" s="97">
        <v>0</v>
      </c>
      <c r="F50" s="97">
        <v>0</v>
      </c>
    </row>
    <row r="51" spans="1:6" s="94" customFormat="1" ht="14.4" x14ac:dyDescent="0.3">
      <c r="A51" s="96"/>
      <c r="B51" s="95" t="str">
        <f>'Bugetul cererii de finanțare'!B70</f>
        <v>TOTAL CAPITOL 9</v>
      </c>
      <c r="C51" s="90">
        <f>'Bugetul cererii de finanțare'!I70</f>
        <v>0</v>
      </c>
      <c r="D51" s="60" t="str">
        <f>IF(E51+F51&lt;&gt;C51,"Eroare!","")</f>
        <v/>
      </c>
      <c r="E51" s="93">
        <f>E50</f>
        <v>0</v>
      </c>
      <c r="F51" s="93">
        <f>F50</f>
        <v>0</v>
      </c>
    </row>
    <row r="52" spans="1:6" s="94" customFormat="1" ht="14.4" x14ac:dyDescent="0.3">
      <c r="A52" s="96" t="str">
        <f>'Bugetul cererii de finanțare'!A71</f>
        <v>CAP. 10</v>
      </c>
      <c r="B52" s="135" t="str">
        <f>'Bugetul cererii de finanțare'!B71:I71</f>
        <v>Cheltuieli privind plata drepturilor salariale</v>
      </c>
      <c r="C52" s="136"/>
      <c r="D52" s="136"/>
      <c r="E52" s="136"/>
      <c r="F52" s="137"/>
    </row>
    <row r="53" spans="1:6" s="94" customFormat="1" ht="14.4" x14ac:dyDescent="0.3">
      <c r="A53" s="99" t="str">
        <f>'Bugetul cererii de finanțare'!A72</f>
        <v>10.1</v>
      </c>
      <c r="B53" s="98" t="str">
        <f>'Bugetul cererii de finanțare'!B72</f>
        <v>Cheltuieli privind plata drepturilor salariale</v>
      </c>
      <c r="C53" s="90">
        <f>'Bugetul cererii de finanțare'!I72</f>
        <v>0</v>
      </c>
      <c r="D53" s="60" t="str">
        <f>IF(E53+F53&lt;&gt;C53,"Eroare!","")</f>
        <v/>
      </c>
      <c r="E53" s="97">
        <v>0</v>
      </c>
      <c r="F53" s="97">
        <v>0</v>
      </c>
    </row>
    <row r="54" spans="1:6" s="94" customFormat="1" ht="14.4" x14ac:dyDescent="0.3">
      <c r="A54" s="96"/>
      <c r="B54" s="95" t="str">
        <f>'Bugetul cererii de finanțare'!B73</f>
        <v>TOTAL CAPITOL 10</v>
      </c>
      <c r="C54" s="90">
        <f>'Bugetul cererii de finanțare'!I73</f>
        <v>0</v>
      </c>
      <c r="D54" s="60" t="str">
        <f>IF(E54+F54&lt;&gt;C54,"Eroare!","")</f>
        <v/>
      </c>
      <c r="E54" s="93">
        <f>E53</f>
        <v>0</v>
      </c>
      <c r="F54" s="93">
        <f>F53</f>
        <v>0</v>
      </c>
    </row>
    <row r="55" spans="1:6" s="94" customFormat="1" ht="14.4" x14ac:dyDescent="0.3">
      <c r="A55" s="96" t="str">
        <f>'Bugetul cererii de finanțare'!A74</f>
        <v>CAP. 11</v>
      </c>
      <c r="B55" s="135" t="str">
        <f>'Bugetul cererii de finanțare'!B74</f>
        <v>Cheltuieli pentru probele tehnologice și teste de predare la beneficiar</v>
      </c>
      <c r="C55" s="136"/>
      <c r="D55" s="136"/>
      <c r="E55" s="136"/>
      <c r="F55" s="137"/>
    </row>
    <row r="56" spans="1:6" s="94" customFormat="1" ht="14.4" x14ac:dyDescent="0.3">
      <c r="A56" s="99" t="str">
        <f>'Bugetul cererii de finanțare'!A75</f>
        <v>11.1</v>
      </c>
      <c r="B56" s="98" t="str">
        <f>'Bugetul cererii de finanțare'!B75</f>
        <v>Pregătirea personalului de exploatare</v>
      </c>
      <c r="C56" s="90">
        <f>'Bugetul cererii de finanțare'!I75</f>
        <v>0</v>
      </c>
      <c r="D56" s="60" t="str">
        <f>IF(E56+F56&lt;&gt;C56,"Eroare!","")</f>
        <v/>
      </c>
      <c r="E56" s="97">
        <v>0</v>
      </c>
      <c r="F56" s="97">
        <v>0</v>
      </c>
    </row>
    <row r="57" spans="1:6" s="94" customFormat="1" ht="14.4" x14ac:dyDescent="0.3">
      <c r="A57" s="99" t="str">
        <f>'Bugetul cererii de finanțare'!A76</f>
        <v>11.2</v>
      </c>
      <c r="B57" s="98" t="str">
        <f>'Bugetul cererii de finanțare'!B76</f>
        <v>Probe tehnologice și teste</v>
      </c>
      <c r="C57" s="90">
        <f>'Bugetul cererii de finanțare'!I76</f>
        <v>0</v>
      </c>
      <c r="D57" s="60" t="str">
        <f>IF(E57+F57&lt;&gt;C57,"Eroare!","")</f>
        <v/>
      </c>
      <c r="E57" s="97">
        <v>0</v>
      </c>
      <c r="F57" s="97">
        <v>0</v>
      </c>
    </row>
    <row r="58" spans="1:6" s="94" customFormat="1" ht="14.4" x14ac:dyDescent="0.3">
      <c r="A58" s="96"/>
      <c r="B58" s="95" t="str">
        <f>'Bugetul cererii de finanțare'!B77</f>
        <v>TOTAL CAPITOL 11</v>
      </c>
      <c r="C58" s="90">
        <f>'Bugetul cererii de finanțare'!I77</f>
        <v>0</v>
      </c>
      <c r="D58" s="60" t="str">
        <f>IF(E58+F58&lt;&gt;C58,"Eroare!","")</f>
        <v/>
      </c>
      <c r="E58" s="93">
        <f>E56+E57</f>
        <v>0</v>
      </c>
      <c r="F58" s="93">
        <f>F56+F57</f>
        <v>0</v>
      </c>
    </row>
    <row r="59" spans="1:6" s="94" customFormat="1" ht="14.4" x14ac:dyDescent="0.3">
      <c r="A59" s="96" t="str">
        <f>'Bugetul cererii de finanțare'!A78</f>
        <v>CAP. 12</v>
      </c>
      <c r="B59" s="135" t="str">
        <f>'Bugetul cererii de finanțare'!B78</f>
        <v>Contribuția în natură</v>
      </c>
      <c r="C59" s="136"/>
      <c r="D59" s="136"/>
      <c r="E59" s="136"/>
      <c r="F59" s="137"/>
    </row>
    <row r="60" spans="1:6" s="94" customFormat="1" ht="14.4" x14ac:dyDescent="0.3">
      <c r="A60" s="99" t="str">
        <f>'Bugetul cererii de finanțare'!A79</f>
        <v>12.1</v>
      </c>
      <c r="B60" s="98" t="str">
        <f>'Bugetul cererii de finanțare'!B79</f>
        <v>Contribuția proprie aferentă terenului</v>
      </c>
      <c r="C60" s="90">
        <f>'Bugetul cererii de finanțare'!I79</f>
        <v>0</v>
      </c>
      <c r="D60" s="60" t="str">
        <f>IF(E60+F60&lt;&gt;C60,"Eroare!","")</f>
        <v/>
      </c>
      <c r="E60" s="97">
        <v>0</v>
      </c>
      <c r="F60" s="97">
        <v>0</v>
      </c>
    </row>
    <row r="61" spans="1:6" s="94" customFormat="1" ht="14.4" x14ac:dyDescent="0.3">
      <c r="A61" s="99" t="str">
        <f>'Bugetul cererii de finanțare'!A80</f>
        <v>12.2</v>
      </c>
      <c r="B61" s="98" t="str">
        <f>'Bugetul cererii de finanțare'!B80</f>
        <v>Contribuția proprie pentru investiția de bază</v>
      </c>
      <c r="C61" s="90">
        <f>'Bugetul cererii de finanțare'!I80</f>
        <v>0</v>
      </c>
      <c r="D61" s="60" t="str">
        <f>IF(E61+F61&lt;&gt;C61,"Eroare!","")</f>
        <v/>
      </c>
      <c r="E61" s="97">
        <v>0</v>
      </c>
      <c r="F61" s="97">
        <v>0</v>
      </c>
    </row>
    <row r="62" spans="1:6" s="94" customFormat="1" ht="14.4" x14ac:dyDescent="0.3">
      <c r="A62" s="96"/>
      <c r="B62" s="95" t="str">
        <f>'Bugetul cererii de finanțare'!B81</f>
        <v>TOTAL CAPITOL 12</v>
      </c>
      <c r="C62" s="90">
        <f>'Bugetul cererii de finanțare'!I81</f>
        <v>0</v>
      </c>
      <c r="D62" s="60" t="str">
        <f>IF(E62+F62&lt;&gt;C62,"Eroare!","")</f>
        <v/>
      </c>
      <c r="E62" s="93">
        <f>E60+E61</f>
        <v>0</v>
      </c>
      <c r="F62" s="93">
        <f>F60+F61</f>
        <v>0</v>
      </c>
    </row>
    <row r="63" spans="1:6" s="94" customFormat="1" ht="14.4" x14ac:dyDescent="0.3">
      <c r="A63" s="96" t="str">
        <f>'Bugetul cererii de finanțare'!A82</f>
        <v>CAP. 13</v>
      </c>
      <c r="B63" s="135" t="str">
        <f>'Bugetul cererii de finanțare'!B82</f>
        <v>Cheltuieli cu achiziționarea semnăturii digitale pentru MySMIS2014</v>
      </c>
      <c r="C63" s="136"/>
      <c r="D63" s="136"/>
      <c r="E63" s="136"/>
      <c r="F63" s="137"/>
    </row>
    <row r="64" spans="1:6" s="94" customFormat="1" ht="14.4" x14ac:dyDescent="0.3">
      <c r="A64" s="99" t="str">
        <f>'Bugetul cererii de finanțare'!A83</f>
        <v>13.1</v>
      </c>
      <c r="B64" s="98" t="str">
        <f>'Bugetul cererii de finanțare'!B83</f>
        <v>Cheltuieli cu achiziționarea semnăturii digitale pentru MySMIS2014</v>
      </c>
      <c r="C64" s="90">
        <f>'Bugetul cererii de finanțare'!I83</f>
        <v>0</v>
      </c>
      <c r="D64" s="60" t="str">
        <f>IF(E64+F64&lt;&gt;C64,"Eroare!","")</f>
        <v/>
      </c>
      <c r="E64" s="97">
        <v>0</v>
      </c>
      <c r="F64" s="97">
        <v>0</v>
      </c>
    </row>
    <row r="65" spans="1:8" s="94" customFormat="1" ht="14.4" x14ac:dyDescent="0.3">
      <c r="A65" s="96"/>
      <c r="B65" s="95" t="str">
        <f>'Bugetul cererii de finanțare'!B84</f>
        <v>TOTAL CAPITOL 13</v>
      </c>
      <c r="C65" s="90">
        <f>'Bugetul cererii de finanțare'!I84</f>
        <v>0</v>
      </c>
      <c r="D65" s="60" t="str">
        <f>IF(E65+F65&lt;&gt;C65,"Eroare!","")</f>
        <v/>
      </c>
      <c r="E65" s="93">
        <f>E64</f>
        <v>0</v>
      </c>
      <c r="F65" s="93">
        <f>F64</f>
        <v>0</v>
      </c>
    </row>
    <row r="66" spans="1:8" s="94" customFormat="1" ht="14.4" x14ac:dyDescent="0.3">
      <c r="A66" s="96"/>
      <c r="B66" s="95"/>
      <c r="C66" s="90"/>
      <c r="D66" s="60"/>
      <c r="E66" s="93"/>
      <c r="F66" s="93"/>
    </row>
    <row r="67" spans="1:8" s="88" customFormat="1" ht="14.4" x14ac:dyDescent="0.3">
      <c r="A67" s="92"/>
      <c r="B67" s="91" t="s">
        <v>18</v>
      </c>
      <c r="C67" s="90">
        <f>'Bugetul cererii de finanțare'!I87</f>
        <v>0</v>
      </c>
      <c r="D67" s="60"/>
      <c r="E67" s="93">
        <f>E14+E17+E27+E35+E39+E42+E45+E48+E51+E54+E48+E58+E62+E65</f>
        <v>0</v>
      </c>
      <c r="F67" s="93">
        <f>F14+F17+F27+F35+F39+F42+F45+F48+F51+F54+F48+F58+F62+F65</f>
        <v>0</v>
      </c>
    </row>
    <row r="68" spans="1:8" s="88" customFormat="1" ht="14.4" x14ac:dyDescent="0.3">
      <c r="A68" s="92"/>
      <c r="B68" s="91" t="s">
        <v>195</v>
      </c>
      <c r="C68" s="90">
        <f>'Bugetul cererii de finanțare'!C87+'Bugetul cererii de finanțare'!D87</f>
        <v>0</v>
      </c>
      <c r="D68" s="60"/>
      <c r="E68" s="93">
        <f>E67-E69</f>
        <v>0</v>
      </c>
      <c r="F68" s="93">
        <f>F67-F69</f>
        <v>0</v>
      </c>
    </row>
    <row r="69" spans="1:8" s="88" customFormat="1" ht="14.4" x14ac:dyDescent="0.3">
      <c r="A69" s="92"/>
      <c r="B69" s="91" t="s">
        <v>194</v>
      </c>
      <c r="C69" s="90">
        <f>'Bugetul cererii de finanțare'!F87+'Bugetul cererii de finanțare'!G87</f>
        <v>0</v>
      </c>
      <c r="D69" s="60" t="str">
        <f>IF(E69+F69&lt;&gt;C69,"Eroare!","")</f>
        <v/>
      </c>
      <c r="E69" s="89">
        <v>0</v>
      </c>
      <c r="F69" s="89">
        <v>0</v>
      </c>
    </row>
    <row r="70" spans="1:8" s="1" customFormat="1" ht="14.4" x14ac:dyDescent="0.3">
      <c r="A70" s="8"/>
      <c r="B70" s="19"/>
      <c r="C70" s="6"/>
      <c r="D70" s="6"/>
      <c r="E70" s="6"/>
      <c r="F70" s="6"/>
      <c r="G70" s="6"/>
      <c r="H70" s="6"/>
    </row>
    <row r="71" spans="1:8" s="77" customFormat="1" ht="14.4" x14ac:dyDescent="0.3">
      <c r="A71" s="80" t="s">
        <v>16</v>
      </c>
      <c r="B71" s="87" t="s">
        <v>15</v>
      </c>
      <c r="C71" s="86" t="s">
        <v>14</v>
      </c>
      <c r="D71" s="78"/>
      <c r="E71" s="78"/>
      <c r="F71" s="78"/>
      <c r="G71" s="78"/>
      <c r="H71" s="78"/>
    </row>
    <row r="72" spans="1:8" s="77" customFormat="1" ht="14.4" x14ac:dyDescent="0.3">
      <c r="A72" s="81" t="s">
        <v>13</v>
      </c>
      <c r="B72" s="80" t="s">
        <v>12</v>
      </c>
      <c r="C72" s="79">
        <f>C67</f>
        <v>0</v>
      </c>
      <c r="D72" s="78"/>
      <c r="E72" s="78"/>
      <c r="F72" s="78"/>
      <c r="G72" s="78"/>
      <c r="H72" s="78"/>
    </row>
    <row r="73" spans="1:8" s="77" customFormat="1" ht="14.4" x14ac:dyDescent="0.3">
      <c r="A73" s="81" t="s">
        <v>11</v>
      </c>
      <c r="B73" s="81" t="s">
        <v>10</v>
      </c>
      <c r="C73" s="82">
        <f>C69</f>
        <v>0</v>
      </c>
      <c r="D73" s="78"/>
      <c r="E73" s="78"/>
      <c r="F73" s="78"/>
      <c r="G73" s="78"/>
      <c r="H73" s="78"/>
    </row>
    <row r="74" spans="1:8" s="77" customFormat="1" ht="14.4" x14ac:dyDescent="0.3">
      <c r="A74" s="81" t="s">
        <v>9</v>
      </c>
      <c r="B74" s="81" t="s">
        <v>8</v>
      </c>
      <c r="C74" s="82">
        <f>C72-C73</f>
        <v>0</v>
      </c>
      <c r="D74" s="78"/>
      <c r="E74" s="78"/>
      <c r="F74" s="78"/>
      <c r="G74" s="78"/>
      <c r="H74" s="78"/>
    </row>
    <row r="75" spans="1:8" s="77" customFormat="1" ht="14.4" x14ac:dyDescent="0.3">
      <c r="A75" s="81" t="s">
        <v>7</v>
      </c>
      <c r="B75" s="80" t="s">
        <v>6</v>
      </c>
      <c r="C75" s="79">
        <f>SUM(C76:C77)</f>
        <v>0</v>
      </c>
      <c r="D75" s="78"/>
      <c r="E75" s="78"/>
      <c r="F75" s="78"/>
      <c r="G75" s="78"/>
      <c r="H75" s="78"/>
    </row>
    <row r="76" spans="1:8" s="77" customFormat="1" ht="14.4" x14ac:dyDescent="0.3">
      <c r="A76" s="81" t="s">
        <v>5</v>
      </c>
      <c r="B76" s="81" t="s">
        <v>4</v>
      </c>
      <c r="C76" s="85">
        <v>0</v>
      </c>
      <c r="D76" s="84" t="str">
        <f>IF(C76&lt;C74*0.1,"!!! Contribuția la cheltuielile eligibile nu este de minimum 50%","")</f>
        <v/>
      </c>
      <c r="E76" s="83"/>
      <c r="F76" s="78"/>
      <c r="G76" s="78"/>
      <c r="H76" s="78"/>
    </row>
    <row r="77" spans="1:8" s="77" customFormat="1" ht="14.4" x14ac:dyDescent="0.3">
      <c r="A77" s="81" t="s">
        <v>3</v>
      </c>
      <c r="B77" s="81" t="s">
        <v>2</v>
      </c>
      <c r="C77" s="82">
        <f>C73</f>
        <v>0</v>
      </c>
      <c r="D77" s="78"/>
      <c r="E77" s="78"/>
      <c r="F77" s="78"/>
      <c r="G77" s="78"/>
      <c r="H77" s="78"/>
    </row>
    <row r="78" spans="1:8" s="77" customFormat="1" ht="14.4" x14ac:dyDescent="0.3">
      <c r="A78" s="81" t="s">
        <v>1</v>
      </c>
      <c r="B78" s="80" t="s">
        <v>0</v>
      </c>
      <c r="C78" s="79">
        <f>C72-C75</f>
        <v>0</v>
      </c>
      <c r="D78" s="78"/>
      <c r="E78" s="78"/>
      <c r="F78" s="78"/>
      <c r="G78" s="78"/>
      <c r="H78" s="78"/>
    </row>
    <row r="79" spans="1:8" s="74" customFormat="1" x14ac:dyDescent="0.3">
      <c r="A79" s="76"/>
      <c r="B79" s="75"/>
      <c r="C79" s="53"/>
      <c r="D79" s="64"/>
      <c r="E79" s="63"/>
      <c r="F79" s="63"/>
    </row>
    <row r="80" spans="1:8" s="72" customFormat="1" x14ac:dyDescent="0.3">
      <c r="A80" s="142" t="s">
        <v>193</v>
      </c>
      <c r="B80" s="142"/>
      <c r="C80" s="153" t="s">
        <v>192</v>
      </c>
      <c r="D80" s="154" t="s">
        <v>191</v>
      </c>
      <c r="E80" s="155" t="s">
        <v>190</v>
      </c>
      <c r="F80" s="155"/>
      <c r="G80" s="73"/>
      <c r="H80" s="73"/>
    </row>
    <row r="81" spans="1:8" s="70" customFormat="1" x14ac:dyDescent="0.3">
      <c r="A81" s="142"/>
      <c r="B81" s="142"/>
      <c r="C81" s="153"/>
      <c r="D81" s="154"/>
      <c r="E81" s="71" t="s">
        <v>182</v>
      </c>
      <c r="F81" s="71" t="s">
        <v>181</v>
      </c>
    </row>
    <row r="82" spans="1:8" s="68" customFormat="1" x14ac:dyDescent="0.3">
      <c r="A82" s="132" t="s">
        <v>189</v>
      </c>
      <c r="B82" s="132"/>
      <c r="C82" s="69">
        <f>'Bugetul cererii de finanțare'!C92</f>
        <v>0</v>
      </c>
      <c r="D82" s="60" t="str">
        <f>IF(E82+F82&lt;&gt;C82,"Eroare!","")</f>
        <v/>
      </c>
      <c r="E82" s="52">
        <f>E67</f>
        <v>0</v>
      </c>
      <c r="F82" s="52">
        <f>F67</f>
        <v>0</v>
      </c>
    </row>
    <row r="83" spans="1:8" s="68" customFormat="1" x14ac:dyDescent="0.3">
      <c r="A83" s="132" t="s">
        <v>188</v>
      </c>
      <c r="B83" s="132"/>
      <c r="C83" s="69">
        <f>'Bugetul cererii de finanțare'!C96+'Bugetul cererii de finanțare'!C97</f>
        <v>0</v>
      </c>
      <c r="D83" s="60" t="str">
        <f>IF(E83+F83&lt;&gt;C83,"Eroare!","")</f>
        <v/>
      </c>
      <c r="E83" s="52">
        <f>SUM(E84:E85)</f>
        <v>0</v>
      </c>
      <c r="F83" s="52">
        <f>SUM(F84:F85)</f>
        <v>0</v>
      </c>
    </row>
    <row r="84" spans="1:8" s="70" customFormat="1" x14ac:dyDescent="0.3">
      <c r="A84" s="138" t="s">
        <v>187</v>
      </c>
      <c r="B84" s="138"/>
      <c r="C84" s="69"/>
      <c r="D84" s="60"/>
      <c r="E84" s="56">
        <v>0</v>
      </c>
      <c r="F84" s="56">
        <v>0</v>
      </c>
    </row>
    <row r="85" spans="1:8" s="70" customFormat="1" x14ac:dyDescent="0.3">
      <c r="A85" s="138" t="s">
        <v>186</v>
      </c>
      <c r="B85" s="138"/>
      <c r="C85" s="69"/>
      <c r="D85" s="60"/>
      <c r="E85" s="56">
        <v>0</v>
      </c>
      <c r="F85" s="56">
        <v>0</v>
      </c>
    </row>
    <row r="86" spans="1:8" s="68" customFormat="1" x14ac:dyDescent="0.3">
      <c r="A86" s="132" t="s">
        <v>0</v>
      </c>
      <c r="B86" s="132"/>
      <c r="C86" s="69">
        <f>'Bugetul cererii de finanțare'!C98</f>
        <v>0</v>
      </c>
      <c r="D86" s="60" t="str">
        <f>IF(E86+F86&lt;&gt;C86,"Eroare!","")</f>
        <v/>
      </c>
      <c r="E86" s="52">
        <f>E82-E83</f>
        <v>0</v>
      </c>
      <c r="F86" s="52">
        <f>F82-F83</f>
        <v>0</v>
      </c>
    </row>
    <row r="87" spans="1:8" s="65" customFormat="1" ht="14.4" x14ac:dyDescent="0.3">
      <c r="A87" s="67"/>
      <c r="B87" s="66"/>
      <c r="C87" s="53"/>
      <c r="D87" s="64"/>
      <c r="E87" s="63"/>
      <c r="F87" s="63"/>
    </row>
    <row r="88" spans="1:8" s="51" customFormat="1" ht="14.4" x14ac:dyDescent="0.3">
      <c r="A88" s="139" t="s">
        <v>185</v>
      </c>
      <c r="B88" s="139"/>
      <c r="C88" s="139"/>
      <c r="D88" s="64"/>
      <c r="E88" s="63"/>
      <c r="F88" s="63"/>
    </row>
    <row r="89" spans="1:8" s="61" customFormat="1" ht="15" customHeight="1" x14ac:dyDescent="0.3">
      <c r="A89" s="140" t="s">
        <v>184</v>
      </c>
      <c r="B89" s="141"/>
      <c r="C89" s="62" t="s">
        <v>183</v>
      </c>
      <c r="D89" s="58" t="s">
        <v>182</v>
      </c>
      <c r="E89" s="58" t="s">
        <v>181</v>
      </c>
      <c r="F89" s="58" t="s">
        <v>180</v>
      </c>
      <c r="G89" s="58" t="s">
        <v>179</v>
      </c>
      <c r="H89" s="58" t="s">
        <v>178</v>
      </c>
    </row>
    <row r="90" spans="1:8" s="61" customFormat="1" ht="15" customHeight="1" x14ac:dyDescent="0.3">
      <c r="A90" s="143" t="s">
        <v>177</v>
      </c>
      <c r="B90" s="144"/>
      <c r="C90" s="60">
        <f>SUM(D90:F90)</f>
        <v>0</v>
      </c>
      <c r="D90" s="52">
        <f>E85</f>
        <v>0</v>
      </c>
      <c r="E90" s="52">
        <f>F85</f>
        <v>0</v>
      </c>
      <c r="F90" s="52"/>
      <c r="G90" s="52"/>
      <c r="H90" s="52"/>
    </row>
    <row r="91" spans="1:8" s="61" customFormat="1" ht="15" customHeight="1" x14ac:dyDescent="0.3">
      <c r="A91" s="143" t="s">
        <v>176</v>
      </c>
      <c r="B91" s="144"/>
      <c r="C91" s="60">
        <f>SUM(D91:F91,D96:F96)</f>
        <v>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</row>
    <row r="92" spans="1:8" s="61" customFormat="1" ht="15" customHeight="1" x14ac:dyDescent="0.3">
      <c r="A92" s="143" t="s">
        <v>175</v>
      </c>
      <c r="B92" s="144"/>
      <c r="C92" s="60">
        <f>SUM(D92:F92,D97:F97)</f>
        <v>0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</row>
    <row r="93" spans="1:8" s="59" customFormat="1" ht="15" customHeight="1" x14ac:dyDescent="0.3">
      <c r="A93" s="130" t="s">
        <v>174</v>
      </c>
      <c r="B93" s="131"/>
      <c r="C93" s="60">
        <f>SUM(D93:F93,D98:F98)</f>
        <v>0</v>
      </c>
      <c r="D93" s="52">
        <f>D92+D91</f>
        <v>0</v>
      </c>
      <c r="E93" s="52">
        <f>E92+E91</f>
        <v>0</v>
      </c>
      <c r="F93" s="52">
        <f>F92+F91</f>
        <v>0</v>
      </c>
      <c r="G93" s="52">
        <f>G92+G91</f>
        <v>0</v>
      </c>
      <c r="H93" s="52">
        <f>H92+H91</f>
        <v>0</v>
      </c>
    </row>
    <row r="94" spans="1:8" s="51" customFormat="1" ht="14.4" x14ac:dyDescent="0.3">
      <c r="A94" s="55"/>
      <c r="B94" s="54"/>
      <c r="C94" s="53"/>
      <c r="D94" s="58" t="s">
        <v>173</v>
      </c>
      <c r="E94" s="58" t="s">
        <v>172</v>
      </c>
      <c r="F94" s="58" t="s">
        <v>171</v>
      </c>
      <c r="G94" s="58" t="s">
        <v>170</v>
      </c>
      <c r="H94" s="58" t="s">
        <v>169</v>
      </c>
    </row>
    <row r="95" spans="1:8" s="51" customFormat="1" ht="14.4" x14ac:dyDescent="0.3">
      <c r="A95" s="55"/>
      <c r="B95" s="54"/>
      <c r="C95" s="53"/>
      <c r="D95" s="57"/>
      <c r="E95" s="57"/>
      <c r="F95" s="57"/>
      <c r="G95" s="52"/>
      <c r="H95" s="52"/>
    </row>
    <row r="96" spans="1:8" s="51" customFormat="1" ht="14.4" x14ac:dyDescent="0.3">
      <c r="A96" s="55"/>
      <c r="B96" s="54"/>
      <c r="C96" s="53"/>
      <c r="D96" s="56">
        <v>0</v>
      </c>
      <c r="E96" s="56">
        <v>0</v>
      </c>
      <c r="F96" s="56">
        <v>0</v>
      </c>
      <c r="G96" s="56">
        <v>0</v>
      </c>
      <c r="H96" s="56">
        <v>0</v>
      </c>
    </row>
    <row r="97" spans="1:8" s="51" customFormat="1" ht="14.4" x14ac:dyDescent="0.3">
      <c r="A97" s="55"/>
      <c r="B97" s="54"/>
      <c r="C97" s="53"/>
      <c r="D97" s="56">
        <v>0</v>
      </c>
      <c r="E97" s="56">
        <v>0</v>
      </c>
      <c r="F97" s="56">
        <v>0</v>
      </c>
      <c r="G97" s="56">
        <v>0</v>
      </c>
      <c r="H97" s="56">
        <v>0</v>
      </c>
    </row>
    <row r="98" spans="1:8" s="51" customFormat="1" ht="14.4" x14ac:dyDescent="0.3">
      <c r="A98" s="55"/>
      <c r="B98" s="54"/>
      <c r="C98" s="53"/>
      <c r="D98" s="52">
        <f>D97+D96</f>
        <v>0</v>
      </c>
      <c r="E98" s="52">
        <f>E97+E96</f>
        <v>0</v>
      </c>
      <c r="F98" s="52">
        <f>F97+F96</f>
        <v>0</v>
      </c>
      <c r="G98" s="52">
        <f>G97+G96</f>
        <v>0</v>
      </c>
      <c r="H98" s="52">
        <f>H97+H96</f>
        <v>0</v>
      </c>
    </row>
  </sheetData>
  <sheetProtection password="C71F" sheet="1" objects="1" scenarios="1"/>
  <mergeCells count="41">
    <mergeCell ref="D7:D8"/>
    <mergeCell ref="G1:H2"/>
    <mergeCell ref="A2:F2"/>
    <mergeCell ref="E7:F7"/>
    <mergeCell ref="A90:B90"/>
    <mergeCell ref="A83:B83"/>
    <mergeCell ref="G3:H3"/>
    <mergeCell ref="A1:F1"/>
    <mergeCell ref="B3:F3"/>
    <mergeCell ref="A91:B91"/>
    <mergeCell ref="A92:B92"/>
    <mergeCell ref="A4:F4"/>
    <mergeCell ref="A5:F5"/>
    <mergeCell ref="B6:C6"/>
    <mergeCell ref="A7:A8"/>
    <mergeCell ref="B7:B8"/>
    <mergeCell ref="C7:C8"/>
    <mergeCell ref="B49:F49"/>
    <mergeCell ref="B52:F52"/>
    <mergeCell ref="B40:F40"/>
    <mergeCell ref="B46:F46"/>
    <mergeCell ref="A84:B84"/>
    <mergeCell ref="C80:C81"/>
    <mergeCell ref="D80:D81"/>
    <mergeCell ref="E80:F80"/>
    <mergeCell ref="A93:B93"/>
    <mergeCell ref="A82:B82"/>
    <mergeCell ref="B9:F9"/>
    <mergeCell ref="B15:F15"/>
    <mergeCell ref="B18:F18"/>
    <mergeCell ref="B28:F28"/>
    <mergeCell ref="B36:F36"/>
    <mergeCell ref="B55:F55"/>
    <mergeCell ref="B59:F59"/>
    <mergeCell ref="B63:F63"/>
    <mergeCell ref="A85:B85"/>
    <mergeCell ref="A86:B86"/>
    <mergeCell ref="A88:C88"/>
    <mergeCell ref="A89:B89"/>
    <mergeCell ref="B43:F43"/>
    <mergeCell ref="A80:B81"/>
  </mergeCells>
  <pageMargins left="0.7" right="0.7" top="0.5" bottom="0.25" header="0.3" footer="0.3"/>
  <pageSetup paperSize="9" scale="92" fitToHeight="0" orientation="landscape" r:id="rId1"/>
  <rowBreaks count="1" manualBreakCount="1">
    <brk id="4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Bugetul cererii de finanțare</vt:lpstr>
      <vt:lpstr>Planul investițional</vt:lpstr>
      <vt:lpstr>'Bugetul cererii de finanțare'!Zona_de_imprimat</vt:lpstr>
      <vt:lpstr>'Planul investițional'!Zona_de_imprimat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2018-01-31T22:43:04Z</dcterms:modified>
</cp:coreProperties>
</file>